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Marianna\Desktop\2020\2021-2023\FINNAX 2021-2023  3\"/>
    </mc:Choice>
  </mc:AlternateContent>
  <bookViews>
    <workbookView xWindow="0" yWindow="0" windowWidth="28800" windowHeight="11265"/>
  </bookViews>
  <sheets>
    <sheet name="Հավելված 3 Մաս 1" sheetId="29" r:id="rId1"/>
    <sheet name="Հավելված 3 Մաս 2" sheetId="23" r:id="rId2"/>
    <sheet name="Հավելված 3 Մաս 3" sheetId="28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4'!$J$18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2'!$E$33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J31" i="23" l="1"/>
  <c r="F66" i="25"/>
  <c r="I66" i="25"/>
  <c r="H66" i="25"/>
  <c r="G66" i="25"/>
  <c r="E18" i="23" l="1"/>
  <c r="E11" i="23" s="1"/>
  <c r="E31" i="23"/>
  <c r="I41" i="25"/>
  <c r="E41" i="25"/>
  <c r="I40" i="25"/>
  <c r="I39" i="25" s="1"/>
  <c r="E40" i="25"/>
  <c r="E39" i="25"/>
  <c r="E38" i="25"/>
  <c r="E37" i="25"/>
  <c r="E36" i="25" s="1"/>
  <c r="I36" i="25"/>
  <c r="F13" i="26" l="1"/>
  <c r="F17" i="26"/>
  <c r="H33" i="23"/>
  <c r="H31" i="23" s="1"/>
  <c r="I33" i="23"/>
  <c r="I31" i="23" s="1"/>
  <c r="J33" i="23"/>
  <c r="J11" i="23" s="1"/>
  <c r="F33" i="23"/>
  <c r="F31" i="23" s="1"/>
  <c r="J19" i="23"/>
  <c r="J18" i="23" s="1"/>
  <c r="F19" i="23"/>
  <c r="F18" i="23" s="1"/>
  <c r="H42" i="25"/>
  <c r="I19" i="23" s="1"/>
  <c r="I18" i="23" s="1"/>
  <c r="I11" i="23" s="1"/>
  <c r="G42" i="25"/>
  <c r="H19" i="23" s="1"/>
  <c r="H18" i="23" s="1"/>
  <c r="F42" i="25"/>
  <c r="G19" i="23" s="1"/>
  <c r="G18" i="23" s="1"/>
  <c r="G11" i="23" s="1"/>
  <c r="G33" i="23"/>
  <c r="G31" i="23" s="1"/>
  <c r="H11" i="23" l="1"/>
  <c r="F11" i="23"/>
  <c r="F12" i="26"/>
  <c r="I51" i="25"/>
  <c r="H51" i="25"/>
</calcChain>
</file>

<file path=xl/sharedStrings.xml><?xml version="1.0" encoding="utf-8"?>
<sst xmlns="http://schemas.openxmlformats.org/spreadsheetml/2006/main" count="273" uniqueCount="124">
  <si>
    <t>Ð³í»Éí³Í N 3. ´Ûáõç»ï³ÛÇÝ Íñ³·ñ»ñÇ ¨ ³ÏÝÏ³ÉíáÕ ³ñ¹ÛáõÝùÝ»ñÇ Ý»ñÏ³Û³óÙ³Ý Ó¨³ã³÷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</si>
  <si>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</si>
  <si>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</si>
  <si>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</si>
  <si>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</si>
  <si>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</si>
  <si>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</si>
  <si>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</si>
  <si>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</si>
  <si>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</si>
  <si>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</si>
  <si>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Ìñ³·ñÇ ³Ýí³ÝáõÙÁ՝</t>
  </si>
  <si>
    <t xml:space="preserve"> Ø³ñ¹áõ Çñ³íáõÝùÝ»ñÇ å³ßïå³ÝáõÃÛáõÝ</t>
  </si>
  <si>
    <t>Ìñ³·ñÇ Ýå³ï³ÏÁ՝</t>
  </si>
  <si>
    <t>Ø³ñ¹áõ Çñ³íáõÝùÝ»ñÇ ¨ ÑÇÙÝ³ñ³ñ ³½³ïáõÃÛáõÝÝ»ñÇ å³ßïå³ÝáõÃÛáõÝ</t>
  </si>
  <si>
    <t>ì»ñçÝ³Ï³Ý ³ñ¹ÛáõÝùÇ ÝÏ³ñ³·ñáõÃÛáõÝÁ՝</t>
  </si>
  <si>
    <t>ÐÐ-áõÙ Ë³Ëïí³Í Çñ³íáõÝùÝ»ñÇ ¨ ³½³ïáõÃÛáõÝÝ»ñÇ í»ñ³Ï³Ý·ÝáõÙ՝ ³éÝãíáÕ ÝáñÙ³ïÇí Çñ³í³Ï³Ý ³Ïï»ñÇ Ï³ï³ñ»É³·áñÍáõÙ</t>
  </si>
  <si>
    <t>ÀÝÃ³óÇÏ ÙÇçáó³éáõÙÝ»ñ</t>
  </si>
  <si>
    <t>ØÇçáó³éÙ³Ý ³Ýí³ÝáõÙÁ՝</t>
  </si>
  <si>
    <t xml:space="preserve"> Ø³ñ¹áõ Çñ³íáõÝùÝ»ñÇ ¨ ÑÇÙÝ³ñ³ñ ³½³ïáõÃÛáõÝÝ»ñÇ å³ßïå³ÝáõÃÛ³Ý Í³é³ÛáõÃÛáõÝÝ»ñÇ ïñ³Ù³¹ñáõÙ</t>
  </si>
  <si>
    <t>ØÇçáó³éÙ³Ý ÝÏ³ñ³·ñáõÃÛáõÝÁ՝</t>
  </si>
  <si>
    <t xml:space="preserve"> Ø³ñ¹áõ Çñ³íáõÝùÝ»ñÇ å³ßïå³ÝáõÃÛ³Ý Ñ³ñó»ñÇÝ í»ñ³µ»ñáÕ µáÕáùÝ»ñÇ ùÝÝ³ñÏáõÙ՝ áñáßÙ³Ý ÁÝ¹áõÝáõÙ՝ ÙáÝÇïáñÇÝ·՝ µáÕáùÝ»ñÇ Éáõë³µ³ÝáõÙ ¨ Ñ³ë³ñ³Ï³Ï³Ý Çñ³½»ÏáõÙ՝ ûñ»Ýë¹ñáõÃÛ³Ý Ï³ï³ñ»É³·áñÍáõÙ՝ ÙÇç³½·³ÛÇÝ Ñ³Ù³·áñÍ³ÏóáõÃÛáõÝ ¨ ³ÛÉÝ:</t>
  </si>
  <si>
    <t>ØÇçáó³éÙ³Ý ï»ë³ÏÁ՝</t>
  </si>
  <si>
    <t>Ì³é³ÛáõÃÛáõÝÝ»ñÇ Ù³ïáõóáõÙ</t>
  </si>
  <si>
    <t>Î³åÇï³É ÙÇçáó³éáõÙÝ»ñ</t>
  </si>
  <si>
    <t xml:space="preserve">ÐÐ Ù³ñ¹áõ Çñ³íáõÝùÝ»ñÇ å³ßïå³ÝÇ ³ßË³ï³Ï³½ÙÇ  ï»ËÝÇÏ³Ï³Ý Ñ³·»óí³ÍáõÃÛ³Ý µ³ñ»É³íáõÙ </t>
  </si>
  <si>
    <t xml:space="preserve">ÐÐ Ù³ñ¹áõ Çñ³íáõÝùÝ»ñÇ å³ßïå³ÝÇ ³ßË³ï³Ï³½ÙÇ ³ßË³ï³Ýù³ÛÇÝ å³ÛÙ³ÝÝ»ñÇ µ³ñ»É³íÙ³Ý Ñ³Ù³ñ í³ñã³Ï³Ý ë³ñù³íáñáõÙÝ»ñÇ Ó»éùµ»ñáõÙ </t>
  </si>
  <si>
    <t xml:space="preserve"> ä»ï³Ï³Ý Ù³ñÙÇÝÝ»ñÇ ÏáÕÙÇó û·ï³·áñÍíáÕ áã ýÇÝ³Ýë³Ï³Ý ³ÏïÇíÝ»ñÇ Ñ»ï ·áñÍ³éÝáõÃÛáõÝÝ»ñ </t>
  </si>
  <si>
    <t>Ìñ³·ñÇ ÙÇçáó³éáõÙÝ»ñ</t>
  </si>
  <si>
    <t>ÐÐ Ù³ñ¹áõ Çñ³íáõÝùÝ»ñÇ å³ßïå³ÝÇ ³ßË³ï³Ï³½ÙÇ í³ñã³Ï³Ý ß»ÝùÇ 1-ÇÝ Ñ³ñÏáõÙ ë³ÝÑ³Ý·áõÛóÇ Ï³éáõóÙ³Ý Ý³Ë³·Í³Ý³Ë³Ñ³ßí³ÛÇÝ ÷³ëï³ÃÕÃ»ñÇ Ï³½ÙÙ³Ý ³ßË³ï³ÝùÝ»ñÇ Ó»éùµ»ñáõÙ</t>
  </si>
  <si>
    <t>ÐÐ Ù³ñ¹áõ Çñ³íáõÝùÝ»ñÇ å³ßïå³ÝÇ ³ßË³ï³Ï³½ÙÇ ß»Ýù³ÛÇÝ å³ÛÙ³ÝÝ»ñÇ µ³ñ»É³íáõÙ</t>
  </si>
  <si>
    <t>ÐÐ Ù³ñ¹áõ Çñ³íáõÝùÝ»ñÇ å³ßïå³ÝÇ ³ßË³ï³Ï³½Ù</t>
  </si>
  <si>
    <t xml:space="preserve">Ø³ñ¹áõ Çñ³íáõÝùÝ»ñÇ ¨ ÑÇÙÝ³ñ³ñ ³½³ïáõÃÛáõÝÝ»ñÇ å³ßïå³ÝáõÃÛ³Ý Í³é³ÛáõÃÛáõÝÝ»ñÇ ïñ³Ù³¹ñáõÙ </t>
  </si>
  <si>
    <t xml:space="preserve">ÐÐ Ù³ñ¹áõ Çñ³íáõÝùÝ»ñÇ å³ßïå³ÝÇ ³ßË³ï³Ï³½ÙÇ å»ï³Ï³Ý Í³é³ÛáÕÝ»ñÇ í»ñ³å³ïñ³ëïáõÙ </t>
  </si>
  <si>
    <t>¶ÝÙ³Ý ÁÝÃ³ó³Ï³ñ·Ç ³ñ¹ÛáõÝùáõÙ ÁÝïñí³Í Ï³½Ù³Ï»ñåáõÃÛáõÝ</t>
  </si>
  <si>
    <t>¶ÝÙ³Ý ÁÝÃ³ó³Ï³ñ·Ç ³ñ¹ÛáõÝùáõÙ ÁÝïñí³Í Ï³½Ù³Ï»ñåáõÃÛáõÝÝ»ñ</t>
  </si>
  <si>
    <t>ÐÐ Ù³ñ¹áõ Çñ³íáõÝùÝ»ñÇ å³ßïå³ÝÇ ³ßË³ï³Ï³½ÙÇ å»ï³Ï³Ý Í³é³ÛáÕÝ»ñÇ í»ñ³å³ïñ³ëïáõÙ</t>
  </si>
  <si>
    <t xml:space="preserve">ÐÐ Ù³ñ¹áõ Çñ³íáõÝùÝ»ñÇ å³ßïå³ÝÇ ³ßË³ï³Ï³½ÙÇ å»ï³Ï³Ý Í³é³ÛáÕÝ»ñÇ Ù³ëÝ³·Çï³Ï³Ý Ï³ñáÕáõÃÛáõÝÝ»ñÇ ½³ñ·³óáõÙ </t>
  </si>
  <si>
    <t>Ø³ñ¹áõ Çñ³íáõÝùÝ»ñÇ å³ßïå³ÝáõÃÛáõÝ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</si>
  <si>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</si>
  <si>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</si>
  <si>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</si>
  <si>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</si>
  <si>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2019Ã. ö³ëï³óÇ</t>
  </si>
  <si>
    <t>2020Ã ëå³ëíáÕ</t>
  </si>
  <si>
    <t>2021Ã »é³ÙëÛ³Ï</t>
  </si>
  <si>
    <t>2021Ã ÏÇë³ÙÛ³Ï</t>
  </si>
  <si>
    <t>2021Ã ÇÝÝ ³ÙÇë</t>
  </si>
  <si>
    <t>2021Ã ï³ñÇ</t>
  </si>
  <si>
    <t>(Ñ³½. ¹ñ³Ù)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</si>
  <si>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</si>
  <si>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</si>
  <si>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</si>
  <si>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</si>
  <si>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</si>
  <si>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</si>
  <si>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</si>
  <si>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</si>
  <si>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</si>
  <si>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òáõó³ÝÇßÝ»ñ</t>
  </si>
  <si>
    <t>ØÇçáó³éÙ³Ý ¹³ëÇãÁ՝</t>
  </si>
  <si>
    <t>2019Ã. ÷³ëï³óÇ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</si>
  <si>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</si>
  <si>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</si>
  <si>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</si>
  <si>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</si>
  <si>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Ø³ñ¹áõ Çñ³íáõÝùÝ»ñÇ å³ßïå³ÝáõÃÛ³Ý Ñ³ñó»ñÇÝ í»ñ³µ»ñáÕ µáÕáùÝ»ñÇ ùÝÝ³ñÏáõÙ, áñáßÙ³Ý ÁÝ¹áõÝáõÙ, ÙáÝÇïáñÇÝ·, µáÕáùÝ»ñÇ Éáõë³µ³ÝáõÙ ¨ Ñ³ë³ñ³Ï³Ï³Ý Çñ³½»ÏáõÙ, ûñ»Ýë¹ñáõÃÛ³Ý Ï³ï³ñ»É³·áñÍáõÙ, ÙÇç³½·³ÛÇÝ Ñ³Ù³·áñÍ³ÏóáõÃÛáõÝ ¨ ³ÛÉÝ:</t>
  </si>
  <si>
    <t>Ì³é³ÛáõÃÛáõÝÝ»ñÇ Ù³ïáõóÙ³Ý ÙÇçáó³éáõÙÝ»ñ</t>
  </si>
  <si>
    <t xml:space="preserve"> ÐÐ Ù³ñ¹áõ Çñ³íáõÝùÝ»ñÇ å³ßïå³ÝÇ ³ßË³ï³Ï³½ÙÇ å»ï³Ï³Ý Í³é³ÛáÕÝ»ñÇ Ù³ëÝ³·Çï³Ï³Ý Ï³ñáÕáõÃÛáõÝÝ»ñÇ ½³ñ·³óáõÙ </t>
  </si>
  <si>
    <t>ø³Ý³Ï³Ï³Ý</t>
  </si>
  <si>
    <t>ì»ñ³å³ïñ³ëïÙ³Ý Å³Ù»ñÇ ù³Ý³Ï</t>
  </si>
  <si>
    <t>àõëáõóÙ³Ý ËÙµ»ñÇ ù³Ý³Ï</t>
  </si>
  <si>
    <t>àñ³Ï³Ï³Ý</t>
  </si>
  <si>
    <t>àõÝÏÝ¹ÇñÝ»ñÇó íÏ³Û³·Çñ ëï³ó³ÍÝ»ñÇ ï»ë³Ï³ñ³ñ ÏßÇé, ïáÏáë</t>
  </si>
  <si>
    <t xml:space="preserve"> ÐÐ Ù³ñ¹áõ Çñ³íáõÝùÝ»ñÇ å³ßïå³ÝÇ ³ßË³ï³Ï³½ÙÇ ³ßË³ï³Ýù³ÛÇÝ å³ÛÙ³ÝÝ»ñÇ µ³ñ»É³íÙ³Ý Ñ³Ù³ñ í³ñã³Ï³Ý ë³ñù³íáñáõÙÝ»ñÇ Ó»éùµ»ñáõÙ </t>
  </si>
  <si>
    <t>ä»ï³Ï³Ý Ù³ñÙÇÝÝ»ñÇ ÏáÕÙÇó û·ï³·áñÍíáÕ áã ýÇÝ³Ýë³Ï³Ý ³ÏïÇíÝ»ñÇ Ñ»ï ·áñÍ³éÝáõÃÛáõÝÝ»ñ</t>
  </si>
  <si>
    <t>¶ñ³ë»ÝÛ³Ï³ÛÇÝ ·áõÛù</t>
  </si>
  <si>
    <t>ê³ñù³íáñáõÙÝ»ñ</t>
  </si>
  <si>
    <t>ê³ñù³íáñáõÙÝ»ñÇ Í³é³ÛáõÃÛ³Ý Ï³ÝË³ï»ëíáÕ ÙÇçÇÝ Å³ÙÏ»ï, ï³ñÇ</t>
  </si>
  <si>
    <t>ՀՀ մարդու իրավունքների պաշտպանի աշխատակազմի շենքային պայմանների բարելավում</t>
  </si>
  <si>
    <t>Նախագծանախահաշվային փաստաթղթերի կազմման աշխատանքներ</t>
  </si>
  <si>
    <t xml:space="preserve">Կապիտալ վերանորոգման ենթական օբյեկտների թիվ, հատ </t>
  </si>
  <si>
    <t>Նախագծահետազոտական փաստաթղթերի թիվը, հատ</t>
  </si>
  <si>
    <t>¸ÇÙáõÙ-µáÕáùÝ»ñÇ ù³Ý³ÏÝ Áëï Çñ³í³Ï³Ý Í³é³ÛáõÃÛáõÝ ëï³ó³Í ³ÝÓ³Ýó</t>
  </si>
  <si>
    <t>¶ñ³íáñ ¹ÇÙáõÙ-µáÕáùÝ»ñÇ ù³Ý³ÏÝ Áëï µáÕáùÝ»ñáõÙ Ý»ñ³éí³Í ³ÝÓ³Ýó</t>
  </si>
  <si>
    <t>´³Ý³íáñ ¹ÇÙáõÙ-µáÕáùÝ»ñÇ ù³Ý³ÏÁ</t>
  </si>
  <si>
    <t>Ã»Å ·ÇÍ Ñ»é³Ëáë³Ñ³Ù³ñÇÝ ëï³óí³Í ½³Ý·»ñ</t>
  </si>
  <si>
    <t>¸ñ³Ï³Ý ÉáõÍáõÙ ëï³ó³Í ¹ÇÙáõÙ-µáÕáùÝ»ñÇ ù³Ý³ÏÝ` Áëï ³ÝÓ³Ýó</t>
  </si>
  <si>
    <t>àõëáõÙÝ³ëÇñí³Í ¹ÇÙáõÙ-µáÕáùÝ»ñÇ Ù»ç ¹ñ³Ï³Ý ÉáõÍáõÙ ëï³ó³Í ¹ÇÙáõÙ-µáÕáùÝ»ñÇ ù³Ý³ÏÁ (ïáÏáë³ÛÇÝ Ñ³ñ³µ»ñ³ÏóáõÃÛ³Ùµ)</t>
  </si>
  <si>
    <t>Î³ÝË³ñ·»ÉÙ³Ý ³½·³ÛÇÝ Ù»Ë³ÝÇ½ÙÇ ·áñÍ³éáõÛÃÇ ßñç³Ý³ÏÝ»ñáõÙ ³Ûó»ñ ³½³ïáõÃÛáõÝÇó ½ñÏÙ³Ý í³Ûñ»ñ, Ñ³ï</t>
  </si>
  <si>
    <t xml:space="preserve">²ñ³· ³ñÓ³·³ÝùÙ³Ý ¨ ³ÛÉ µÝáõÛÃÇ ³Ûó»ñ å»ï³Ï³Ý ¨ ï»Õ³Ï³Ý ÇÝùÝ³Ï³é³í³ñÙ³Ý Ù³ñÙÇÝÝ»ñ, ÑÇÙÝ³ñÏÝ»ñ, Ï³½Ù³Ï»ñåáõÃÛáõÝÝ»ñ (Ý»ñ³éÛ³É` ½áñ³ÙÇ³íáñáõÙÝ»ñ, ³ÝÓ³Ýó Ñ³ñÏ³¹ñ³Ï³Ý å³ÑÙ³Ý ¨ ³½³ïáõÃÛáõÝÇó ½ñÏÙ³Ý í³Ûñ»ñ), Ñ³ï </t>
  </si>
  <si>
    <t>Ø³ñ¹áõ Çñ³íáõÝùÝ»ñÇ ¨ ÑÇÙÝ³ñ³ñ ³½³ïáõÃÛáõÝÝ»ñÇ Ñ³ñó»ñáí É³ÛÝ Çñ³í³Ï³Ý, µ³ó³ïñ³Ï³Ý ³ßË³ï³ÝùÝ»ñÇ Ï³ï³ñÙ³Ý áõÕÕáõÃÛ³Ùµ ÙÇçáó³éáõÙÝ»ñÇ Ùß³ÏáõÙ ¨ Çñ³Ï³Ý³óáõÙ, Ñ³ï</t>
  </si>
  <si>
    <t>²Ûó»ñ å»ï³Ï³Ý ¨ ï»Õ³Ï³Ý ÇÝùÝ³Ï³é³í³ñÙ³Ý Ù³ñÙÇÝÝ»ñ, ÑÇÙÝ³ñÏÝ»ñ, Ï³½Ù³Ï»ñåáõÃÛáõÝÝ»ñ (Ý»ñ³éÛ³É Ù³ÝÏ³ïÝ»ñ, ·Çß»ñûÃÇÏ ËÝ³ÙùÇ Ñ³ëï³ïáõÃÛáõÝÝ»ñ, Ñ³ïáõÏ Ñ³Ýñ³ÏñÃ³Ï³Ý Ñ³ëï³ïáõÃÛáõÝÝ»ñ, ¹åñáóÝ»ñ, Ù³ÝÏ³å³ñï»½Ý»ñ), Ñ³ï</t>
  </si>
  <si>
    <t>ä³ßïå³ÝÇ ¨ Ýñ³ ³ßË³ï³Ï³½ÙÇ ·áñÍáõÝ»áõÃÛ³Ý ³í»ÉÇ É³ÛÝ Éáõë³µ³ÝáõÙ,  Ñ³ÝñáõÃÛ³Ý ßñç³ÝáõÙ Çñ³½»Ïí³ÍáõÃÛ³Ý µ³ñÓñ³óáõÙ</t>
  </si>
  <si>
    <t xml:space="preserve"> x </t>
  </si>
  <si>
    <t>Æñ³í³Ï³Ý ³Ïï»ñÇ Ý³Ë³·Í»ñÇ í»ñ³µ»ñÛ³É Ý»ñÏ³Û³óí³Í Ï³ñÍÇù</t>
  </si>
  <si>
    <t>Ð³ëïÇù³ÛÇÝ ÙÇ³íáñÝ»ñÇ ÃÇíÁ` ³Û¹ ÃíáõÙ</t>
  </si>
  <si>
    <t>ïÕ³Ù³ñ¹</t>
  </si>
  <si>
    <t>ÏÇÝ</t>
  </si>
  <si>
    <t>Ô»Ï³í³ñ å³ßïáÝÝ»ñ ½µ³Õ»óÝáÕÝ»ñÇ ÃÇíÁ՝ ³Û¹ ÃíáõÙ</t>
  </si>
  <si>
    <t>1060  Ø³ñ¹áõ Çñ³íáõÝùÝ»ñÇ å³ßïå³ÝáõÃÛáõÝ</t>
  </si>
  <si>
    <t xml:space="preserve">2019 Ãí³Ï³Ý </t>
  </si>
  <si>
    <t xml:space="preserve"> ØÇç³½·³ÛÇÝ Ï³ñ·³íÇ×³Ïª ª§A¦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</si>
  <si>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</si>
  <si>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</si>
  <si>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</si>
  <si>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</si>
  <si>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</si>
  <si>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Î³åÁ ÐÐ Ï³é³í³ñáõÃÛ³Ý Íñ³·ñáí ë³ÑÙ³Ýí³Í ù³Õ³ù³Ï³ÝáõÃÛ³Ý ÃÇñ³ËÝ»ñÇ Ñ»ï</t>
  </si>
  <si>
    <t>â³÷áñáßÇãÁ</t>
  </si>
  <si>
    <t>ºÉ³Ï»ïÁ</t>
  </si>
  <si>
    <t>ÂÇñ³ËÁ</t>
  </si>
  <si>
    <t>òáõó³ÝÇßÁ</t>
  </si>
  <si>
    <t>Ä³ÙÏ»ïÁ</t>
  </si>
  <si>
    <t xml:space="preserve">Ø³ñ¹áõ Çñ³íáõÝùÝ»ñÇ ³½·³ÛÇÝ Ñ³ëï³ïáõÃÛáõÝÝ»ñÇ Ñ³Ù³ßË³ñÑ³ÛÇÝ ÙÇ³íáñÙ³Ý ³ÝÏ³Ë Ñ³ÝÓÝ³ËÙµÇ ÏáÕÙÇó Ð³Û³ëï³ÝÇ Ù³ñ¹áõ Çñ³íáõÝùÝ»ñÇ å³ßïå³ÝÇ Ñ³ëï³ïáõÃÛ³ÝÁ ßÝáñÑí³Í ³Ù»Ý³µ³ñÓñ §A¦ ÙÇç³½·³ÛÇÝ Ñ»ÕÇÝ³Ï³íáñ Ï³ñ·³íÇ×³ÏÇ å³Ñå³ÝáõÙ (í»ñ³Ñ³ëï³ïáõÙ) </t>
  </si>
  <si>
    <t xml:space="preserve">2024 Ãí³Ï³Ý* </t>
  </si>
  <si>
    <t xml:space="preserve">*Ø³ñ¹áõ Çñ³íáõÝùÝ»ñÇ ³½·³ÛÇÝ Ñ³ëï³ïáõÃÛáõÝÝ»ñÇ Ñ³Ù³ßË³ñÑ³ÛÇÝ ÙÇ³íáñÙ³Ý ³ÝÏ³Ë Ñ³ÝÓÝ³ËÙµÇ ÏáÕÙÇó ßÝáñÑíáÕ Ï³ñ·³íÇ×³ÏÁ í»ñ³Ý³ÛíáõÙ ¿ 5 ï³ñÇÝ Ù»Ï ³Ý·³Ù: ¶Ý³Ñ³ïÙ³Ý Ñ³Ù³ñ áõëáõÙÝ³ëÇñáõÃÛáõÝÁ Ý»ñ³éáõÙ ¿ Ý³Ëáñ¹áÕ 5 ï³ñÇÝ»ñÇ ·áñÍáõÝ»áõÃÛáõÝÁ: </t>
  </si>
  <si>
    <t>ä»ï³Ï³Ý Ù³ñÙÝÇ ³Ýí³ÝáõÙÁª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</si>
  <si>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</si>
  <si>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</si>
  <si>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</si>
  <si>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</si>
  <si>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4. üÇÝ³Ýë³Ï³Ý ³ÏïÇíÝ»ñÇ Ï³é³í³ñÙ³ÝÝ ³ÝãíáÕ ÙÇçáó³éáõÙÝ»ñÁª</t>
  </si>
  <si>
    <t xml:space="preserve">•  Ù³ñ¹áõ Çñ³íáõÝùÝ»ñÇ ¨ ÑÇÙÝ³ñ³ñ ³½³ïáõÃÛáõÝÝ»ñÇ  å³ßïå³ÝáõÃÛ³Ý ÑÝ³ñ³íáñáõÃÛáõÝÝ»ñÇ áõ ÁÝÃ³ó³Ï³ñ·»ñÇ Ù³ïã»ÉÇáõÃÛ³Ý ³å³ÑáíáõÙÝ áõ  ÁÝ¹É³ÛÝáõÙÁ,
•  Ù³ñ¹áõ Çñ³íáõÝùÝ»ñÇÝ ¨ ÑÇÙÝ³ñ³ñ ³½³ïáõÃÛáõÝÝ»ñÇÝ  ³éÝãíáÕ Çñ³í³Ï³Ý ³Ïï»ñÇ Ï³ï³ñ»É³·áñÍÙ³Ý ¨ ÐÐ ûñ»Ýë¹ñáõÃÛáõÝÁ ÙÇç³½·³ÛÇÝ Çñ³íáõÝùÇ Ñ³ÙÁÝ¹Ñ³Ýáõñ ëÏ½µáõÝùÝ»ñÇÝ áõ ÝáñÙ»ñÇÝ ÑÝ³ñ³íáñÇÝë Ý»ñ¹³ßÝ³Ï»óÝ»Éáõ áõÕÕáõÃÛ³Ùµ ³ßË³ï³ÝùÝ»ñÇ ß³ñáõÝ³Ï³Ï³Ý ³å³ÑáíáõÙÁ,
•  Ù³ñ¹áõ Çñ³íáõÝùÝ»ñÇÝ ¨ ³½³ïáõÃÛáõÝÝ»ñÇÝ í»ñ³µ»ñáÕ ÝáñÙ³ïÇí Çñ³í³Ï³Ý ³Ïï»ñÇ Ý³Ë³·Í»ñÇ áõëáõÙÝ³ëÇñáõÃÛáõÝÁ ¨ ûñ»Ýùáí »õ ³ÛÉ Çñ³í³Ï³Ý ³Ïï»ñáí ë³ÑÙ³Ýí³Í Å³ÙÏ»ïÝ»ñáõÙ ¹ñ³Ýó í»ñ³µ»ñÛ³É ·ñ³íáñ Ï³ñÍÇù Ý»ñÏ³Û³óÝ»ÉÁ,
•  Ù³ñ¹áõ Çñ³íáõÝùÝ»ñÇ ¨ ÑÇÙÝ³ñ³ñ ³½³ïáõÃÛáõÝÝ»ñÇ ³å³ÑáíÙ³Ý áÉáñïáõÙ ÙÇç³½·³ÛÇÝ Ñ³Ù³·áñÍ³ÏóáõÃÛ³Ý ½³ñ·³óÙ³ÝÁ Ýå³ëï»ÉÁ,
•  Ù³ñ¹áõ Çñ³íáõÝùÝ»ñÇ ¨ ÑÇÙÝ³ñ³ñ ³½³ïáõÃÛáõÝÝ»ñÇ å³ßïå³ÝáõÃÛ³Ý, ÇÝãå»ë Ý³¨ ¹ñ³Ýó Çñ³½»ÏÙ³Ý Ï³éáõó³Ï³ñ·»ñÇ ³ñ¹ÛáõÝ³í»ïáõÃÛ³Ý µ³ñÓñ³óÙ³ÝÁ Ýå³ëï»ÉÁ,
•  ä³ßïå³ÝÇ ·áñÍáõÝ»áõÃÛ³Ý ³ÝÑñ³Å»ßï Ã³÷³ÝóÇÏáõÃÛ³Ý áõ Ñ³ßí»ïíáÕ³Ï³ÝáõÃÛ³Ý ³å³ÑáíáõÙÁ, ³Û¹ Ù³ëÇÝ ï»Õ»Ï³ïíáõÃÛ³Ý å³ñµ»ñ³Ï³Ý ï³ñ³ÍáõÙÁ,
•  Ù³ñ¹áõ Çñ³íáõÝùÝ»ñÇ ¨ ÑÇÙÝ³ñ³ñ ³½³ïáõÃÛáõÝÝ»ñÇ ³ñ¹ÛáõÝ³í»ï å³ßïå³ÝáõÃÛ³Ý Ýå³ï³Ïáí §Êáßï³Ý·áõÙÝ»ñÇ ¨ ³ÛÉ ¹³Å³Ý, ³ÝÙ³ñ¹Ï³ÛÇÝ Ï³Ù ³ñÅ³Ý³å³ïíáõÃÛáõÝÁ Ýí³ëï³óÝáÕ í»ñ³µ»ñÙáõÝùÇ Ï³Ù å³ïÅÇ ¹»Ù ÏáÝí»ÝóÇ³ÛÇ¦ Ï³ÙÁÝïÇñ ³ñÓ³Ý³·ñáõÃÛ³Ùµ ë³ÑÙ³Ýí³Í Ï³ÝË³ñ·»ÉÙ³Ý ³ÝÏ³Ë ³½·³ÛÇÝ Ù»Ë³ÝÇ½ÙÇ ·áñÍ³éáõÛÃÝ»ñÇ ß³ñáõÝ³Ï³Ï³Ý Çñ³Ï³Ý³óáõÙÁ,  
•  §ºñ»Ë³ÛÇ Çñ³íáõÝùÝ»ñÇ Ù³ëÇÝ¦ Ø²Î-Ç 1989 Ãí³Ï³ÝÇ ÝáÛ»Ùµ»ñÇ 20-ÇÝ ÁÝ¹áõÝí³Í ÏáÝí»ÝóÇ³ÛÇ ¹ñáõÛÃÝ»ñÇ ÏÇñ³éáõÃÛ³Ý Ùßï³¹Çï³ñÏáõÙÁ, ÇÝãå»ë Ý³¨ »ñ»Ë³Ý»ñÇ Çñ³íáõÝùÝ»ñÇ Ë³ËïáõÙÝ»ñÇ Ï³ÝË³ñ·»ÉáõÙÁ ¨ å³ßïå³ÝáõÃÛáõÝÁ,  
•   §Ð³ßÙ³Ý¹³ÙáõÃÛáõÝ áõÝ»óáÕ ³ÝÓ³Ýó Çñ³íáõÝùÝ»ñÇ Ù³ëÇÝ¦ Ø²Î-Ç՝ 2006 Ãí³Ï³ÝÇ ¹»Ïï»Ùµ»ñÇ 13-ÇÝ ÁÝ¹áõÝí³Í ÏáÝí»ÝóÇ³ÛÇ ¹ñáõÛÃÝ»ñÇ ÏÇñ³éáõÃÛ³Ý Ùßï³¹Çï³ñÏáõÙÁ, ÇÝãå»ë Ý³¨ Ñ³ßÙ³Ý¹³ÙáõÃÛáõÝ áõÝ»óáÕ ³ÝÓ³Ýó Çñ³íáõÝùÝ»ñÇ Ë³ËïáõÙÝ»ñÇ Ï³ÝË³ñ·»ÉáõÙÁ ¨ å³ßïå³ÝáõÃÛáõÝÁ,  
•  Ù³ñ¹áõ Çñ³íáõÝùÝ»ñÇ ¨ ÑÇÙÝ³ñ³ñ ³½³ïáõÃÛáõÝÝ»ñÇ Ë³ËïÙ³Ý å³ï×³éÝ»ñÇ µ³ó³Ñ³ÛïÙ³Ý Ýå³ï³Ïáí å»ï³Ï³Ý ¨ ï»Õ³Ï³Ý ÇÝùÝ³Ï³é³í³ñÙ³Ý Ù³ñÙÇÝÝ»ñÇ Ñ»ï å³ïß³× Ñ³Ù³·áñÍ³ÏóáõÃÛ³Ý ³ñ¹ÛáõÝ³í»ï Ù»Ë³ÝÇ½ÙÝ»ñÇ ëï»ÕÍáõÙÁ,
•  Ù³ñ¹áõ Çñ³íáõÝùÝ»ñÇ ¨ ÑÇÙÝ³ñ³ñ ³½³ïáõÃÛáõÝÝ»ñÇ ÑÝ³ñ³íáñ Ë³ËïáõÙÝ»ñÇ Ï³ÝË³ñ·»ÉÙ³Ý Ýå³ï³Ïáí  Ùßï³¹Çï³ñÏáõÙÝ»ñÇ ¨ å³ñµ»ñ³Ï³Ý ³Ûó»ÉáõÃÛáõÝÝ»ñÇ Çñ³Ï³Ý³óáõÙÁ,
•   Ñ³Ýñ³ÛÇÝ Í³é³ÛáõÃÛ³Ý áÉáñïáõÙ, ÇÝãå»ë Ý³¨ å»ï³Ï³Ý ¨ ï»Õ³Ï³Ý ÇÝùÝ³Ï³é³í³ñÙ³Ý Ù³ñÙÇÝÝ»ñÇ å³ïíÇñ³Ïí³Í ÉÇ³½áñáõÃÛáõÝÝ»ñÝ Çñ³Ï³Ý³óÝáÕ Ï³½Ù³Ï»ñåáõÃÛáõÝÝ»ñÇ ÏáÕÙÇó ³ÝÓ³Ýó Çñ³íáõÝùÝ»ñÇ Ë³ËïáõÙÝ»ñÇ Ï³ÝË³ñ·»ÉáõÙÁ ¨ å³ßïå³ÝáõÃÛáõÝÁ,
•  ä³ßïå³ÝÇ ·áñÍáõÝ»áõÃÛ³Ý, Ù³ñ¹áõ Çñ³íáõÝùÝ»ñÇ ¨ ³½³ïáõÃÛáõÝÝ»ñÇ å³ßïå³ÝáõÃÛ³Ý íÇ×³ÏÇ Ù³ëÇÝ ï³ñ»Ï³Ý Ñ³Õáñ¹Ù³Ùµ ûñ»Ýë¹ñ³Ï³Ý Ï³Ù ³ÛÉ µÝáõÛÃÇ ÙÇçáó³éáõÙÝ»ñÇ í»ñ³µ»ñÛ³É ³é³ç³ñÏÝ»ñ Ý»ñÏ³Û³óÝ»ÉÁ: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</si>
</sst>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#,##0.0;\(##,##0.0\);\-"/>
    <numFmt numFmtId="167" formatCode="_(* #,##0.0_);_(* \(#,##0.0\);_(* &quot;-&quot;_);_(@_)"/>
  </numFmts>
  <fonts count="24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i/>
      <sz val="10"/>
      <name val="Arial Armenian"/>
      <family val="2"/>
    </font>
    <font>
      <sz val="11"/>
      <name val="Calibri"/>
      <family val="2"/>
      <charset val="1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Calibri"/>
      <family val="2"/>
      <charset val="1"/>
      <scheme val="minor"/>
    </font>
    <font>
      <sz val="11"/>
      <name val="Arial Armenian"/>
      <family val="2"/>
    </font>
    <font>
      <sz val="10"/>
      <name val="GHEA Grapalat"/>
      <family val="3"/>
    </font>
    <font>
      <i/>
      <sz val="11"/>
      <name val="Arial Armenian"/>
      <family val="2"/>
    </font>
    <font>
      <sz val="10"/>
      <name val="Arial Armenian"/>
      <family val="2"/>
    </font>
    <font>
      <i/>
      <sz val="10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rgb="FFC00000"/>
      <name val="Arial Armenian"/>
      <family val="2"/>
    </font>
    <font>
      <i/>
      <sz val="10"/>
      <color theme="1"/>
      <name val="GHEA Grapalat"/>
      <family val="3"/>
    </font>
    <font>
      <b/>
      <sz val="10"/>
      <color rgb="FFC00000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166" fontId="4" fillId="0" borderId="0" applyFill="0" applyBorder="0" applyProtection="0">
      <alignment horizontal="right" vertical="top"/>
    </xf>
    <xf numFmtId="0" fontId="13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6" fillId="4" borderId="0" xfId="0" applyFont="1" applyFill="1"/>
    <xf numFmtId="165" fontId="6" fillId="4" borderId="1" xfId="0" applyNumberFormat="1" applyFont="1" applyFill="1" applyBorder="1"/>
    <xf numFmtId="0" fontId="6" fillId="4" borderId="1" xfId="0" applyFont="1" applyFill="1" applyBorder="1"/>
    <xf numFmtId="0" fontId="5" fillId="0" borderId="2" xfId="0" applyFont="1" applyBorder="1" applyAlignment="1">
      <alignment vertical="center" wrapText="1"/>
    </xf>
    <xf numFmtId="0" fontId="8" fillId="4" borderId="0" xfId="0" applyFont="1" applyFill="1"/>
    <xf numFmtId="0" fontId="7" fillId="4" borderId="0" xfId="0" applyFont="1" applyFill="1"/>
    <xf numFmtId="0" fontId="9" fillId="4" borderId="0" xfId="0" applyFont="1" applyFill="1"/>
    <xf numFmtId="0" fontId="7" fillId="4" borderId="5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vertical="top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vertical="top" wrapText="1"/>
    </xf>
    <xf numFmtId="0" fontId="7" fillId="4" borderId="5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7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top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10" fillId="4" borderId="0" xfId="0" applyFont="1" applyFill="1"/>
    <xf numFmtId="0" fontId="7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justify"/>
    </xf>
    <xf numFmtId="0" fontId="8" fillId="4" borderId="0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justify" wrapText="1"/>
    </xf>
    <xf numFmtId="0" fontId="7" fillId="4" borderId="5" xfId="0" applyFont="1" applyFill="1" applyBorder="1" applyAlignment="1">
      <alignment horizontal="left" vertical="top"/>
    </xf>
    <xf numFmtId="0" fontId="7" fillId="4" borderId="7" xfId="0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wrapText="1"/>
    </xf>
    <xf numFmtId="0" fontId="7" fillId="4" borderId="5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6" fillId="0" borderId="0" xfId="0" applyFont="1"/>
    <xf numFmtId="0" fontId="11" fillId="0" borderId="0" xfId="0" applyFont="1"/>
    <xf numFmtId="0" fontId="8" fillId="0" borderId="0" xfId="0" applyFont="1" applyAlignment="1">
      <alignment horizontal="right"/>
    </xf>
    <xf numFmtId="0" fontId="10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16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167" fontId="5" fillId="0" borderId="2" xfId="0" applyNumberFormat="1" applyFont="1" applyBorder="1" applyAlignment="1">
      <alignment vertical="center" wrapText="1"/>
    </xf>
    <xf numFmtId="0" fontId="12" fillId="0" borderId="0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5" fillId="0" borderId="9" xfId="0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justify" wrapText="1"/>
    </xf>
    <xf numFmtId="0" fontId="14" fillId="5" borderId="1" xfId="0" applyFont="1" applyFill="1" applyBorder="1" applyAlignment="1">
      <alignment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165" fontId="15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5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8" fillId="0" borderId="0" xfId="0" applyFont="1"/>
    <xf numFmtId="0" fontId="15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9" fillId="0" borderId="0" xfId="0" applyFont="1" applyAlignment="1">
      <alignment horizontal="justify"/>
    </xf>
    <xf numFmtId="0" fontId="20" fillId="0" borderId="0" xfId="6" applyAlignment="1" applyProtection="1"/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1" fillId="2" borderId="15" xfId="0" applyFont="1" applyFill="1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22" fillId="0" borderId="0" xfId="0" applyFont="1" applyBorder="1" applyAlignment="1">
      <alignment vertical="top" wrapText="1"/>
    </xf>
    <xf numFmtId="0" fontId="21" fillId="2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7" xfId="0" applyNumberFormat="1" applyFont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7">
    <cellStyle name="Hyperlink" xfId="6" builtinId="8"/>
    <cellStyle name="Normal" xfId="0" builtinId="0"/>
    <cellStyle name="Normal 2" xfId="1"/>
    <cellStyle name="Normal 3" xfId="3"/>
    <cellStyle name="Normal 4" xfId="5"/>
    <cellStyle name="Percent 2" xfId="2"/>
    <cellStyle name="SN_24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tabSelected="1" zoomScale="85" zoomScaleNormal="85" zoomScaleSheetLayoutView="100" workbookViewId="0">
      <selection activeCell="I8" sqref="I8"/>
    </sheetView>
  </sheetViews>
  <sheetFormatPr defaultRowHeight="15" x14ac:dyDescent="0.25"/>
  <cols>
    <col min="1" max="1" width="4" customWidth="1"/>
    <col min="2" max="2" width="42.28515625" customWidth="1"/>
    <col min="3" max="3" width="89.85546875" customWidth="1"/>
  </cols>
  <sheetData>
    <row r="1" spans="2:3" x14ac:dyDescent="0.25">
      <c r="B1" s="101" t="s">
        <v>0</v>
      </c>
    </row>
    <row r="2" spans="2:3" ht="15.75" thickBot="1" x14ac:dyDescent="0.3">
      <c r="B2" s="101"/>
    </row>
    <row r="3" spans="2:3" ht="15.75" thickBot="1" x14ac:dyDescent="0.3">
      <c r="B3" s="115" t="s">
        <v>117</v>
      </c>
      <c r="C3" s="116" t="s">
        <v>31</v>
      </c>
    </row>
    <row r="4" spans="2:3" x14ac:dyDescent="0.25">
      <c r="B4" s="117"/>
      <c r="C4" s="117"/>
    </row>
    <row r="5" spans="2:3" x14ac:dyDescent="0.25">
      <c r="B5" s="101" t="s">
        <v>118</v>
      </c>
    </row>
    <row r="6" spans="2:3" ht="11.25" customHeight="1" x14ac:dyDescent="0.25">
      <c r="B6" s="101"/>
    </row>
    <row r="7" spans="2:3" ht="26.25" customHeight="1" x14ac:dyDescent="0.25">
      <c r="B7" s="118" t="s">
        <v>119</v>
      </c>
      <c r="C7" s="118"/>
    </row>
    <row r="8" spans="2:3" ht="336" customHeight="1" x14ac:dyDescent="0.25">
      <c r="B8" s="120" t="s">
        <v>123</v>
      </c>
      <c r="C8" s="121"/>
    </row>
    <row r="9" spans="2:3" ht="26.25" customHeight="1" x14ac:dyDescent="0.25">
      <c r="B9" s="118" t="s">
        <v>120</v>
      </c>
      <c r="C9" s="118"/>
    </row>
    <row r="10" spans="2:3" x14ac:dyDescent="0.25">
      <c r="B10" s="119"/>
      <c r="C10" s="119"/>
    </row>
    <row r="11" spans="2:3" ht="26.25" customHeight="1" x14ac:dyDescent="0.25">
      <c r="B11" s="122" t="s">
        <v>121</v>
      </c>
      <c r="C11" s="122"/>
    </row>
    <row r="12" spans="2:3" ht="23.25" customHeight="1" x14ac:dyDescent="0.25">
      <c r="B12" s="119"/>
      <c r="C12" s="119"/>
    </row>
    <row r="13" spans="2:3" ht="26.25" customHeight="1" x14ac:dyDescent="0.25">
      <c r="B13" s="118" t="s">
        <v>122</v>
      </c>
      <c r="C13" s="118"/>
    </row>
    <row r="14" spans="2:3" ht="45" customHeight="1" x14ac:dyDescent="0.25">
      <c r="B14" s="119"/>
      <c r="C14" s="119"/>
    </row>
  </sheetData>
  <mergeCells count="8">
    <mergeCell ref="B13:C13"/>
    <mergeCell ref="B14:C14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8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3"/>
  <sheetViews>
    <sheetView topLeftCell="D1" zoomScaleNormal="100" workbookViewId="0">
      <selection activeCell="J11" sqref="J11"/>
    </sheetView>
  </sheetViews>
  <sheetFormatPr defaultColWidth="9.140625" defaultRowHeight="15" x14ac:dyDescent="0.25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1" customWidth="1"/>
    <col min="6" max="6" width="18" style="1" customWidth="1"/>
    <col min="7" max="7" width="17.42578125" style="1" customWidth="1"/>
    <col min="8" max="8" width="17.85546875" style="1" customWidth="1"/>
    <col min="9" max="9" width="17.5703125" style="1" customWidth="1"/>
    <col min="10" max="10" width="17.140625" style="1" customWidth="1"/>
    <col min="11" max="11" width="9.140625" style="1"/>
    <col min="12" max="12" width="12.140625" style="1" customWidth="1"/>
    <col min="13" max="13" width="13.28515625" style="1" customWidth="1"/>
    <col min="14" max="16384" width="9.140625" style="1"/>
  </cols>
  <sheetData>
    <row r="2" spans="2:10" ht="15" customHeight="1" x14ac:dyDescent="0.25">
      <c r="B2" s="5" t="s">
        <v>0</v>
      </c>
      <c r="C2" s="6"/>
      <c r="D2" s="6"/>
      <c r="E2" s="7"/>
      <c r="F2" s="7"/>
      <c r="G2" s="7"/>
      <c r="H2" s="7"/>
      <c r="I2" s="7"/>
      <c r="J2" s="7"/>
    </row>
    <row r="3" spans="2:10" x14ac:dyDescent="0.25">
      <c r="B3" s="5"/>
      <c r="C3" s="6"/>
      <c r="D3" s="6"/>
      <c r="E3" s="7"/>
      <c r="F3" s="7"/>
      <c r="G3" s="7"/>
      <c r="H3" s="7"/>
      <c r="I3" s="7"/>
      <c r="J3" s="7"/>
    </row>
    <row r="4" spans="2:10" ht="15" customHeight="1" x14ac:dyDescent="0.25">
      <c r="B4" s="8" t="s">
        <v>39</v>
      </c>
      <c r="C4" s="9"/>
      <c r="D4" s="10" t="s">
        <v>31</v>
      </c>
      <c r="F4" s="7"/>
      <c r="G4" s="7"/>
      <c r="H4" s="7"/>
      <c r="I4" s="7"/>
      <c r="J4" s="7"/>
    </row>
    <row r="5" spans="2:10" x14ac:dyDescent="0.25">
      <c r="B5" s="6"/>
      <c r="C5" s="6"/>
      <c r="D5" s="6"/>
      <c r="E5" s="7"/>
      <c r="F5" s="7"/>
      <c r="G5" s="7"/>
      <c r="H5" s="7"/>
      <c r="I5" s="7"/>
      <c r="J5" s="7"/>
    </row>
    <row r="6" spans="2:10" x14ac:dyDescent="0.25">
      <c r="B6" s="5" t="s">
        <v>40</v>
      </c>
      <c r="C6" s="6"/>
      <c r="D6" s="6"/>
      <c r="E6" s="7"/>
      <c r="F6" s="7"/>
      <c r="G6" s="7"/>
      <c r="H6" s="7"/>
      <c r="I6" s="7"/>
      <c r="J6" s="7"/>
    </row>
    <row r="7" spans="2:10" x14ac:dyDescent="0.25">
      <c r="B7" s="5"/>
      <c r="C7" s="6"/>
      <c r="D7" s="6"/>
      <c r="E7" s="7"/>
      <c r="F7" s="7"/>
      <c r="G7" s="7"/>
      <c r="H7" s="7"/>
      <c r="I7" s="7"/>
      <c r="J7" s="7"/>
    </row>
    <row r="8" spans="2:10" ht="15" customHeight="1" x14ac:dyDescent="0.25">
      <c r="B8" s="11" t="s">
        <v>41</v>
      </c>
      <c r="C8" s="12"/>
      <c r="D8" s="13" t="s">
        <v>42</v>
      </c>
      <c r="E8" s="13" t="s">
        <v>43</v>
      </c>
      <c r="F8" s="13" t="s">
        <v>44</v>
      </c>
      <c r="G8" s="13" t="s">
        <v>45</v>
      </c>
      <c r="H8" s="13" t="s">
        <v>46</v>
      </c>
      <c r="I8" s="13" t="s">
        <v>47</v>
      </c>
      <c r="J8" s="13" t="s">
        <v>48</v>
      </c>
    </row>
    <row r="9" spans="2:10" x14ac:dyDescent="0.25">
      <c r="B9" s="14"/>
      <c r="C9" s="15"/>
      <c r="D9" s="16"/>
      <c r="E9" s="16" t="s">
        <v>49</v>
      </c>
      <c r="F9" s="16" t="s">
        <v>49</v>
      </c>
      <c r="G9" s="16" t="s">
        <v>49</v>
      </c>
      <c r="H9" s="16" t="s">
        <v>49</v>
      </c>
      <c r="I9" s="16" t="s">
        <v>49</v>
      </c>
      <c r="J9" s="16" t="s">
        <v>49</v>
      </c>
    </row>
    <row r="10" spans="2:10" x14ac:dyDescent="0.25">
      <c r="B10" s="17" t="s">
        <v>1</v>
      </c>
      <c r="C10" s="18"/>
      <c r="D10" s="18"/>
      <c r="E10" s="18"/>
      <c r="F10" s="18"/>
      <c r="G10" s="18"/>
      <c r="H10" s="18"/>
      <c r="I10" s="18"/>
      <c r="J10" s="18"/>
    </row>
    <row r="11" spans="2:10" ht="15" customHeight="1" x14ac:dyDescent="0.25">
      <c r="B11" s="19">
        <v>1060</v>
      </c>
      <c r="C11" s="20"/>
      <c r="D11" s="21" t="s">
        <v>11</v>
      </c>
      <c r="E11" s="22">
        <f>E18+E31</f>
        <v>474344.7</v>
      </c>
      <c r="F11" s="89">
        <f t="shared" ref="F11:J11" si="0">F18+F31</f>
        <v>505123.96</v>
      </c>
      <c r="G11" s="89">
        <f t="shared" si="0"/>
        <v>147953.80100000001</v>
      </c>
      <c r="H11" s="89">
        <f t="shared" si="0"/>
        <v>290012.91499999998</v>
      </c>
      <c r="I11" s="89">
        <f t="shared" si="0"/>
        <v>445490.08999999997</v>
      </c>
      <c r="J11" s="89">
        <f>J18+J31</f>
        <v>631330.69999999995</v>
      </c>
    </row>
    <row r="12" spans="2:10" x14ac:dyDescent="0.25">
      <c r="B12" s="23"/>
      <c r="C12" s="24"/>
      <c r="D12" s="25" t="s">
        <v>12</v>
      </c>
      <c r="E12" s="23"/>
      <c r="F12" s="23"/>
      <c r="G12" s="23"/>
      <c r="H12" s="23"/>
      <c r="I12" s="23"/>
      <c r="J12" s="23"/>
    </row>
    <row r="13" spans="2:10" x14ac:dyDescent="0.25">
      <c r="B13" s="23"/>
      <c r="C13" s="24"/>
      <c r="D13" s="21" t="s">
        <v>13</v>
      </c>
      <c r="E13" s="23"/>
      <c r="F13" s="23"/>
      <c r="G13" s="23"/>
      <c r="H13" s="23"/>
      <c r="I13" s="23"/>
      <c r="J13" s="23"/>
    </row>
    <row r="14" spans="2:10" ht="25.5" x14ac:dyDescent="0.25">
      <c r="B14" s="23"/>
      <c r="C14" s="24"/>
      <c r="D14" s="25" t="s">
        <v>14</v>
      </c>
      <c r="E14" s="23"/>
      <c r="F14" s="23"/>
      <c r="G14" s="23"/>
      <c r="H14" s="23"/>
      <c r="I14" s="23"/>
      <c r="J14" s="23"/>
    </row>
    <row r="15" spans="2:10" x14ac:dyDescent="0.25">
      <c r="B15" s="23"/>
      <c r="C15" s="24"/>
      <c r="D15" s="21" t="s">
        <v>15</v>
      </c>
      <c r="E15" s="23"/>
      <c r="F15" s="23"/>
      <c r="G15" s="23"/>
      <c r="H15" s="23"/>
      <c r="I15" s="23"/>
      <c r="J15" s="23"/>
    </row>
    <row r="16" spans="2:10" ht="42" customHeight="1" x14ac:dyDescent="0.25">
      <c r="B16" s="26"/>
      <c r="C16" s="27"/>
      <c r="D16" s="28" t="s">
        <v>16</v>
      </c>
      <c r="E16" s="26"/>
      <c r="F16" s="26"/>
      <c r="G16" s="26"/>
      <c r="H16" s="26"/>
      <c r="I16" s="26"/>
      <c r="J16" s="26"/>
    </row>
    <row r="17" spans="2:10" ht="15" customHeight="1" x14ac:dyDescent="0.25">
      <c r="B17" s="29" t="s">
        <v>28</v>
      </c>
      <c r="C17" s="30"/>
      <c r="D17" s="30"/>
      <c r="E17" s="30"/>
      <c r="F17" s="30"/>
      <c r="G17" s="30"/>
      <c r="H17" s="30"/>
      <c r="I17" s="30"/>
      <c r="J17" s="30"/>
    </row>
    <row r="18" spans="2:10" x14ac:dyDescent="0.25">
      <c r="B18" s="29"/>
      <c r="C18" s="30"/>
      <c r="D18" s="32" t="s">
        <v>17</v>
      </c>
      <c r="E18" s="40">
        <f>E19+E25</f>
        <v>466766.5</v>
      </c>
      <c r="F18" s="40">
        <f t="shared" ref="F18:J18" si="1">F19+F25</f>
        <v>501830.40000000002</v>
      </c>
      <c r="G18" s="40">
        <f t="shared" si="1"/>
        <v>142477.80100000001</v>
      </c>
      <c r="H18" s="40">
        <f t="shared" si="1"/>
        <v>278760.91499999998</v>
      </c>
      <c r="I18" s="40">
        <f t="shared" si="1"/>
        <v>434238.08999999997</v>
      </c>
      <c r="J18" s="40">
        <f t="shared" si="1"/>
        <v>620078.69999999995</v>
      </c>
    </row>
    <row r="19" spans="2:10" ht="15" customHeight="1" x14ac:dyDescent="0.25">
      <c r="B19" s="33"/>
      <c r="C19" s="34">
        <v>11001</v>
      </c>
      <c r="D19" s="32" t="s">
        <v>18</v>
      </c>
      <c r="E19" s="123">
        <v>466286.5</v>
      </c>
      <c r="F19" s="123">
        <f>'Հավելված 3 Մաս 4'!E42</f>
        <v>501220.4</v>
      </c>
      <c r="G19" s="123">
        <f>'Հավելված 3 Մաս 4'!F42</f>
        <v>142477.80100000001</v>
      </c>
      <c r="H19" s="123">
        <f>'Հավելված 3 Մաս 4'!G42</f>
        <v>278760.91499999998</v>
      </c>
      <c r="I19" s="123">
        <f>'Հավելված 3 Մաս 4'!H42</f>
        <v>433628.08999999997</v>
      </c>
      <c r="J19" s="123">
        <f>'Հավելված 3 Մաս 4'!I42</f>
        <v>619468.69999999995</v>
      </c>
    </row>
    <row r="20" spans="2:10" ht="25.5" x14ac:dyDescent="0.25">
      <c r="B20" s="35"/>
      <c r="C20" s="36"/>
      <c r="D20" s="10" t="s">
        <v>19</v>
      </c>
      <c r="E20" s="124"/>
      <c r="F20" s="124"/>
      <c r="G20" s="124"/>
      <c r="H20" s="124"/>
      <c r="I20" s="124"/>
      <c r="J20" s="124"/>
    </row>
    <row r="21" spans="2:10" x14ac:dyDescent="0.25">
      <c r="B21" s="35"/>
      <c r="C21" s="36"/>
      <c r="D21" s="32" t="s">
        <v>20</v>
      </c>
      <c r="E21" s="124"/>
      <c r="F21" s="124"/>
      <c r="G21" s="124"/>
      <c r="H21" s="124"/>
      <c r="I21" s="124"/>
      <c r="J21" s="124"/>
    </row>
    <row r="22" spans="2:10" ht="68.25" customHeight="1" x14ac:dyDescent="0.25">
      <c r="B22" s="35"/>
      <c r="C22" s="36"/>
      <c r="D22" s="10" t="s">
        <v>21</v>
      </c>
      <c r="E22" s="124"/>
      <c r="F22" s="124"/>
      <c r="G22" s="124"/>
      <c r="H22" s="124"/>
      <c r="I22" s="124"/>
      <c r="J22" s="124"/>
    </row>
    <row r="23" spans="2:10" x14ac:dyDescent="0.25">
      <c r="B23" s="35"/>
      <c r="C23" s="36"/>
      <c r="D23" s="32" t="s">
        <v>22</v>
      </c>
      <c r="E23" s="124"/>
      <c r="F23" s="124"/>
      <c r="G23" s="124"/>
      <c r="H23" s="124"/>
      <c r="I23" s="124"/>
      <c r="J23" s="124"/>
    </row>
    <row r="24" spans="2:10" x14ac:dyDescent="0.25">
      <c r="B24" s="25"/>
      <c r="C24" s="37"/>
      <c r="D24" s="10" t="s">
        <v>23</v>
      </c>
      <c r="E24" s="125"/>
      <c r="F24" s="125"/>
      <c r="G24" s="125"/>
      <c r="H24" s="125"/>
      <c r="I24" s="125"/>
      <c r="J24" s="125"/>
    </row>
    <row r="25" spans="2:10" x14ac:dyDescent="0.25">
      <c r="B25" s="33"/>
      <c r="C25" s="19">
        <v>11002</v>
      </c>
      <c r="D25" s="21" t="s">
        <v>18</v>
      </c>
      <c r="E25" s="123">
        <v>480</v>
      </c>
      <c r="F25" s="123">
        <v>610</v>
      </c>
      <c r="G25" s="123">
        <v>0</v>
      </c>
      <c r="H25" s="123">
        <v>0</v>
      </c>
      <c r="I25" s="123">
        <v>610</v>
      </c>
      <c r="J25" s="123">
        <v>610</v>
      </c>
    </row>
    <row r="26" spans="2:10" ht="31.5" customHeight="1" x14ac:dyDescent="0.25">
      <c r="B26" s="35"/>
      <c r="C26" s="23"/>
      <c r="D26" s="25" t="s">
        <v>36</v>
      </c>
      <c r="E26" s="124"/>
      <c r="F26" s="124"/>
      <c r="G26" s="124"/>
      <c r="H26" s="124"/>
      <c r="I26" s="124"/>
      <c r="J26" s="124"/>
    </row>
    <row r="27" spans="2:10" x14ac:dyDescent="0.25">
      <c r="B27" s="35"/>
      <c r="C27" s="23"/>
      <c r="D27" s="21" t="s">
        <v>20</v>
      </c>
      <c r="E27" s="124"/>
      <c r="F27" s="124"/>
      <c r="G27" s="124"/>
      <c r="H27" s="124"/>
      <c r="I27" s="124"/>
      <c r="J27" s="124"/>
    </row>
    <row r="28" spans="2:10" ht="45" customHeight="1" x14ac:dyDescent="0.25">
      <c r="B28" s="35"/>
      <c r="C28" s="23"/>
      <c r="D28" s="25" t="s">
        <v>37</v>
      </c>
      <c r="E28" s="124"/>
      <c r="F28" s="124"/>
      <c r="G28" s="124"/>
      <c r="H28" s="124"/>
      <c r="I28" s="124"/>
      <c r="J28" s="124"/>
    </row>
    <row r="29" spans="2:10" x14ac:dyDescent="0.25">
      <c r="B29" s="35"/>
      <c r="C29" s="23"/>
      <c r="D29" s="21" t="s">
        <v>22</v>
      </c>
      <c r="E29" s="124"/>
      <c r="F29" s="124"/>
      <c r="G29" s="124"/>
      <c r="H29" s="124"/>
      <c r="I29" s="124"/>
      <c r="J29" s="124"/>
    </row>
    <row r="30" spans="2:10" x14ac:dyDescent="0.25">
      <c r="B30" s="25"/>
      <c r="C30" s="26"/>
      <c r="D30" s="35" t="s">
        <v>23</v>
      </c>
      <c r="E30" s="125"/>
      <c r="F30" s="125"/>
      <c r="G30" s="125"/>
      <c r="H30" s="125"/>
      <c r="I30" s="125"/>
      <c r="J30" s="125"/>
    </row>
    <row r="31" spans="2:10" s="41" customFormat="1" ht="21" customHeight="1" x14ac:dyDescent="0.25">
      <c r="B31" s="38"/>
      <c r="C31" s="39"/>
      <c r="D31" s="39" t="s">
        <v>24</v>
      </c>
      <c r="E31" s="40">
        <f>E33+E39</f>
        <v>7578.2</v>
      </c>
      <c r="F31" s="40">
        <f t="shared" ref="F31:J31" si="2">F33+F39</f>
        <v>3293.56</v>
      </c>
      <c r="G31" s="40">
        <f t="shared" si="2"/>
        <v>5476</v>
      </c>
      <c r="H31" s="40">
        <f t="shared" si="2"/>
        <v>11252</v>
      </c>
      <c r="I31" s="40">
        <f t="shared" si="2"/>
        <v>11252</v>
      </c>
      <c r="J31" s="40">
        <f>J33+J39</f>
        <v>11252</v>
      </c>
    </row>
    <row r="32" spans="2:10" x14ac:dyDescent="0.25">
      <c r="B32" s="33"/>
      <c r="C32" s="19">
        <v>31001</v>
      </c>
      <c r="D32" s="32" t="s">
        <v>18</v>
      </c>
      <c r="E32" s="30"/>
      <c r="F32" s="30"/>
      <c r="G32" s="30"/>
      <c r="H32" s="30"/>
      <c r="I32" s="30"/>
      <c r="J32" s="30"/>
    </row>
    <row r="33" spans="2:10" ht="29.25" customHeight="1" x14ac:dyDescent="0.25">
      <c r="B33" s="35"/>
      <c r="C33" s="23"/>
      <c r="D33" s="10" t="s">
        <v>25</v>
      </c>
      <c r="E33" s="126">
        <v>7578.2</v>
      </c>
      <c r="F33" s="126">
        <f>'Հավելված 3 Մաս 4'!E66</f>
        <v>3293.56</v>
      </c>
      <c r="G33" s="126">
        <f>'Հավելված 3 Մաս 4'!F66</f>
        <v>5476</v>
      </c>
      <c r="H33" s="126">
        <f>'Հավելված 3 Մաս 4'!G66</f>
        <v>10952</v>
      </c>
      <c r="I33" s="126">
        <f>'Հավելված 3 Մաս 4'!H66</f>
        <v>10952</v>
      </c>
      <c r="J33" s="126">
        <f>'Հավելված 3 Մաս 4'!I66</f>
        <v>10952</v>
      </c>
    </row>
    <row r="34" spans="2:10" x14ac:dyDescent="0.25">
      <c r="B34" s="35"/>
      <c r="C34" s="23"/>
      <c r="D34" s="32" t="s">
        <v>20</v>
      </c>
      <c r="E34" s="127"/>
      <c r="F34" s="127"/>
      <c r="G34" s="127"/>
      <c r="H34" s="127"/>
      <c r="I34" s="127"/>
      <c r="J34" s="127"/>
    </row>
    <row r="35" spans="2:10" ht="39.75" customHeight="1" x14ac:dyDescent="0.25">
      <c r="B35" s="35"/>
      <c r="C35" s="23"/>
      <c r="D35" s="42" t="s">
        <v>26</v>
      </c>
      <c r="E35" s="127"/>
      <c r="F35" s="127"/>
      <c r="G35" s="127"/>
      <c r="H35" s="127"/>
      <c r="I35" s="127"/>
      <c r="J35" s="127"/>
    </row>
    <row r="36" spans="2:10" x14ac:dyDescent="0.25">
      <c r="B36" s="35"/>
      <c r="C36" s="23"/>
      <c r="D36" s="32" t="s">
        <v>22</v>
      </c>
      <c r="E36" s="127"/>
      <c r="F36" s="127"/>
      <c r="G36" s="127"/>
      <c r="H36" s="127"/>
      <c r="I36" s="127"/>
      <c r="J36" s="127"/>
    </row>
    <row r="37" spans="2:10" ht="36" customHeight="1" x14ac:dyDescent="0.25">
      <c r="B37" s="25"/>
      <c r="C37" s="26"/>
      <c r="D37" s="42" t="s">
        <v>27</v>
      </c>
      <c r="E37" s="128"/>
      <c r="F37" s="128"/>
      <c r="G37" s="128"/>
      <c r="H37" s="128"/>
      <c r="I37" s="128"/>
      <c r="J37" s="128"/>
    </row>
    <row r="38" spans="2:10" x14ac:dyDescent="0.25">
      <c r="B38" s="33"/>
      <c r="C38" s="19">
        <v>31002</v>
      </c>
      <c r="D38" s="32" t="s">
        <v>18</v>
      </c>
      <c r="E38" s="30"/>
      <c r="F38" s="30"/>
      <c r="G38" s="30"/>
      <c r="H38" s="30"/>
      <c r="I38" s="30"/>
      <c r="J38" s="30"/>
    </row>
    <row r="39" spans="2:10" ht="27.75" customHeight="1" x14ac:dyDescent="0.25">
      <c r="B39" s="35"/>
      <c r="C39" s="23"/>
      <c r="D39" s="10" t="s">
        <v>30</v>
      </c>
      <c r="E39" s="126">
        <v>0</v>
      </c>
      <c r="F39" s="126">
        <v>0</v>
      </c>
      <c r="G39" s="126">
        <v>0</v>
      </c>
      <c r="H39" s="126">
        <v>300</v>
      </c>
      <c r="I39" s="126">
        <v>300</v>
      </c>
      <c r="J39" s="126">
        <v>300</v>
      </c>
    </row>
    <row r="40" spans="2:10" x14ac:dyDescent="0.25">
      <c r="B40" s="35"/>
      <c r="C40" s="23"/>
      <c r="D40" s="32" t="s">
        <v>20</v>
      </c>
      <c r="E40" s="127"/>
      <c r="F40" s="127"/>
      <c r="G40" s="127"/>
      <c r="H40" s="127"/>
      <c r="I40" s="127"/>
      <c r="J40" s="127"/>
    </row>
    <row r="41" spans="2:10" ht="60" customHeight="1" x14ac:dyDescent="0.25">
      <c r="B41" s="35"/>
      <c r="C41" s="23"/>
      <c r="D41" s="42" t="s">
        <v>29</v>
      </c>
      <c r="E41" s="127"/>
      <c r="F41" s="127"/>
      <c r="G41" s="127"/>
      <c r="H41" s="127"/>
      <c r="I41" s="127"/>
      <c r="J41" s="127"/>
    </row>
    <row r="42" spans="2:10" x14ac:dyDescent="0.25">
      <c r="B42" s="35"/>
      <c r="C42" s="23"/>
      <c r="D42" s="32" t="s">
        <v>22</v>
      </c>
      <c r="E42" s="127"/>
      <c r="F42" s="127"/>
      <c r="G42" s="127"/>
      <c r="H42" s="127"/>
      <c r="I42" s="127"/>
      <c r="J42" s="127"/>
    </row>
    <row r="43" spans="2:10" ht="33" customHeight="1" x14ac:dyDescent="0.25">
      <c r="B43" s="25"/>
      <c r="C43" s="26"/>
      <c r="D43" s="42" t="s">
        <v>27</v>
      </c>
      <c r="E43" s="128"/>
      <c r="F43" s="128"/>
      <c r="G43" s="128"/>
      <c r="H43" s="128"/>
      <c r="I43" s="128"/>
      <c r="J43" s="128"/>
    </row>
  </sheetData>
  <mergeCells count="24">
    <mergeCell ref="E39:E43"/>
    <mergeCell ref="F39:F43"/>
    <mergeCell ref="G39:G43"/>
    <mergeCell ref="I39:I43"/>
    <mergeCell ref="E19:E24"/>
    <mergeCell ref="E33:E37"/>
    <mergeCell ref="F33:F37"/>
    <mergeCell ref="G33:G37"/>
    <mergeCell ref="H33:H37"/>
    <mergeCell ref="F19:F24"/>
    <mergeCell ref="H19:H24"/>
    <mergeCell ref="G19:G24"/>
    <mergeCell ref="E25:E30"/>
    <mergeCell ref="F25:F30"/>
    <mergeCell ref="G25:G30"/>
    <mergeCell ref="H25:H30"/>
    <mergeCell ref="I19:I24"/>
    <mergeCell ref="J19:J24"/>
    <mergeCell ref="I33:I37"/>
    <mergeCell ref="I25:I30"/>
    <mergeCell ref="H39:H43"/>
    <mergeCell ref="J39:J43"/>
    <mergeCell ref="J25:J30"/>
    <mergeCell ref="J33:J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topLeftCell="D4" zoomScaleNormal="100" workbookViewId="0">
      <selection activeCell="E15" sqref="D13:H15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4" width="50.140625" customWidth="1"/>
    <col min="5" max="6" width="27.28515625" customWidth="1"/>
    <col min="7" max="7" width="27.140625" customWidth="1"/>
    <col min="8" max="8" width="25.5703125" customWidth="1"/>
    <col min="9" max="9" width="26.42578125" customWidth="1"/>
  </cols>
  <sheetData>
    <row r="1" spans="2:9" x14ac:dyDescent="0.25">
      <c r="B1" s="101" t="s">
        <v>0</v>
      </c>
    </row>
    <row r="3" spans="2:9" ht="32.25" customHeight="1" x14ac:dyDescent="0.25">
      <c r="B3" s="103" t="s">
        <v>103</v>
      </c>
      <c r="C3" s="109">
        <v>103035</v>
      </c>
    </row>
    <row r="4" spans="2:9" ht="27.75" customHeight="1" x14ac:dyDescent="0.25">
      <c r="B4" s="103" t="s">
        <v>39</v>
      </c>
      <c r="C4" s="10" t="s">
        <v>31</v>
      </c>
    </row>
    <row r="6" spans="2:9" x14ac:dyDescent="0.25">
      <c r="B6" s="101" t="s">
        <v>104</v>
      </c>
    </row>
    <row r="7" spans="2:9" x14ac:dyDescent="0.25">
      <c r="B7" s="104"/>
    </row>
    <row r="8" spans="2:9" ht="15" customHeight="1" x14ac:dyDescent="0.25">
      <c r="B8" s="105" t="s">
        <v>105</v>
      </c>
      <c r="C8" s="105" t="s">
        <v>106</v>
      </c>
      <c r="D8" s="105" t="s">
        <v>107</v>
      </c>
      <c r="E8" s="132" t="s">
        <v>110</v>
      </c>
      <c r="F8" s="133"/>
      <c r="G8" s="132" t="s">
        <v>111</v>
      </c>
      <c r="H8" s="133"/>
      <c r="I8" s="129" t="s">
        <v>108</v>
      </c>
    </row>
    <row r="9" spans="2:9" x14ac:dyDescent="0.25">
      <c r="B9" s="105"/>
      <c r="C9" s="105"/>
      <c r="D9" s="105" t="s">
        <v>109</v>
      </c>
      <c r="E9" s="134"/>
      <c r="F9" s="135"/>
      <c r="G9" s="134"/>
      <c r="H9" s="135"/>
      <c r="I9" s="130"/>
    </row>
    <row r="10" spans="2:9" ht="30" customHeight="1" x14ac:dyDescent="0.25">
      <c r="B10" s="105"/>
      <c r="C10" s="105"/>
      <c r="D10" s="105"/>
      <c r="E10" s="111" t="s">
        <v>112</v>
      </c>
      <c r="F10" s="111" t="s">
        <v>113</v>
      </c>
      <c r="G10" s="111" t="s">
        <v>112</v>
      </c>
      <c r="H10" s="111" t="s">
        <v>113</v>
      </c>
      <c r="I10" s="131"/>
    </row>
    <row r="11" spans="2:9" ht="76.5" x14ac:dyDescent="0.25">
      <c r="B11" s="106" t="s">
        <v>14</v>
      </c>
      <c r="C11" s="106" t="s">
        <v>100</v>
      </c>
      <c r="D11" s="106" t="s">
        <v>114</v>
      </c>
      <c r="E11" s="102" t="s">
        <v>102</v>
      </c>
      <c r="F11" s="102" t="s">
        <v>101</v>
      </c>
      <c r="G11" s="102" t="s">
        <v>102</v>
      </c>
      <c r="H11" s="110" t="s">
        <v>115</v>
      </c>
      <c r="I11" s="106"/>
    </row>
    <row r="12" spans="2:9" x14ac:dyDescent="0.25">
      <c r="B12" s="112"/>
      <c r="C12" s="112"/>
      <c r="D12" s="112"/>
      <c r="E12" s="113"/>
      <c r="F12" s="113"/>
      <c r="G12" s="113"/>
      <c r="H12" s="114"/>
      <c r="I12" s="112"/>
    </row>
    <row r="13" spans="2:9" ht="38.25" customHeight="1" x14ac:dyDescent="0.3">
      <c r="B13" s="107"/>
      <c r="D13" s="136" t="s">
        <v>116</v>
      </c>
      <c r="E13" s="136"/>
      <c r="F13" s="136"/>
      <c r="G13" s="136"/>
      <c r="H13" s="136"/>
    </row>
    <row r="14" spans="2:9" x14ac:dyDescent="0.25">
      <c r="B14" s="108"/>
    </row>
    <row r="15" spans="2:9" x14ac:dyDescent="0.25">
      <c r="B15" s="108"/>
    </row>
    <row r="16" spans="2:9" x14ac:dyDescent="0.25">
      <c r="B16" s="108"/>
    </row>
  </sheetData>
  <mergeCells count="4">
    <mergeCell ref="I8:I10"/>
    <mergeCell ref="E8:F9"/>
    <mergeCell ref="G8:H9"/>
    <mergeCell ref="D13:H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8"/>
  <sheetViews>
    <sheetView topLeftCell="C28" zoomScale="85" zoomScaleNormal="85" workbookViewId="0">
      <selection activeCell="F66" sqref="F66:I66"/>
    </sheetView>
  </sheetViews>
  <sheetFormatPr defaultColWidth="9.140625" defaultRowHeight="15" x14ac:dyDescent="0.25"/>
  <cols>
    <col min="1" max="1" width="4" style="1" customWidth="1"/>
    <col min="2" max="2" width="44.85546875" style="1" customWidth="1"/>
    <col min="3" max="3" width="62.140625" style="1" customWidth="1"/>
    <col min="4" max="5" width="12.42578125" style="1" customWidth="1"/>
    <col min="6" max="6" width="14.5703125" style="1" customWidth="1"/>
    <col min="7" max="7" width="12.140625" style="1" customWidth="1"/>
    <col min="8" max="8" width="11.85546875" style="1" customWidth="1"/>
    <col min="9" max="9" width="12.5703125" style="1" customWidth="1"/>
    <col min="10" max="10" width="12.85546875" style="1" customWidth="1"/>
    <col min="11" max="16384" width="9.140625" style="1"/>
  </cols>
  <sheetData>
    <row r="1" spans="2:10" x14ac:dyDescent="0.25">
      <c r="B1" s="43"/>
      <c r="C1" s="43"/>
      <c r="D1" s="43"/>
      <c r="E1" s="43"/>
      <c r="F1" s="43"/>
      <c r="G1" s="43"/>
      <c r="H1" s="43"/>
      <c r="I1" s="43"/>
      <c r="J1" s="43"/>
    </row>
    <row r="2" spans="2:10" x14ac:dyDescent="0.25">
      <c r="B2" s="5" t="s">
        <v>0</v>
      </c>
      <c r="C2" s="6"/>
      <c r="D2" s="6"/>
      <c r="E2" s="6"/>
      <c r="F2" s="6"/>
      <c r="G2" s="6"/>
      <c r="H2" s="6"/>
      <c r="I2" s="6"/>
      <c r="J2" s="6"/>
    </row>
    <row r="3" spans="2:10" x14ac:dyDescent="0.25">
      <c r="B3" s="44"/>
      <c r="C3" s="6"/>
      <c r="D3" s="6"/>
      <c r="E3" s="6"/>
      <c r="F3" s="6"/>
      <c r="G3" s="6"/>
      <c r="H3" s="6"/>
      <c r="I3" s="6"/>
      <c r="J3" s="6"/>
    </row>
    <row r="4" spans="2:10" ht="25.5" customHeight="1" x14ac:dyDescent="0.25">
      <c r="B4" s="32" t="s">
        <v>2</v>
      </c>
      <c r="C4" s="45">
        <v>105035</v>
      </c>
      <c r="D4" s="6"/>
      <c r="E4" s="6"/>
      <c r="F4" s="6"/>
      <c r="G4" s="6"/>
      <c r="H4" s="6"/>
      <c r="I4" s="6"/>
      <c r="J4" s="6"/>
    </row>
    <row r="5" spans="2:10" ht="14.25" customHeight="1" x14ac:dyDescent="0.25">
      <c r="B5" s="32" t="s">
        <v>3</v>
      </c>
      <c r="C5" s="10" t="s">
        <v>31</v>
      </c>
      <c r="D5" s="6"/>
      <c r="E5" s="6"/>
      <c r="F5" s="6"/>
      <c r="G5" s="6"/>
      <c r="H5" s="6"/>
      <c r="I5" s="6"/>
      <c r="J5" s="6"/>
    </row>
    <row r="6" spans="2:10" x14ac:dyDescent="0.25">
      <c r="B6" s="6"/>
      <c r="C6" s="6"/>
      <c r="D6" s="6"/>
      <c r="E6" s="6"/>
      <c r="F6" s="6"/>
      <c r="G6" s="6"/>
      <c r="H6" s="6"/>
      <c r="I6" s="6"/>
      <c r="J6" s="6"/>
    </row>
    <row r="7" spans="2:10" x14ac:dyDescent="0.25">
      <c r="B7" s="5" t="s">
        <v>50</v>
      </c>
      <c r="C7" s="6"/>
      <c r="D7" s="6"/>
      <c r="E7" s="6"/>
      <c r="F7" s="6"/>
      <c r="G7" s="6"/>
      <c r="H7" s="6"/>
      <c r="I7" s="6"/>
      <c r="J7" s="6"/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9" spans="2:10" x14ac:dyDescent="0.25">
      <c r="B9" s="32" t="s">
        <v>51</v>
      </c>
      <c r="C9" s="32" t="s">
        <v>52</v>
      </c>
      <c r="D9" s="6"/>
      <c r="E9" s="6"/>
      <c r="F9" s="6"/>
      <c r="G9" s="6"/>
      <c r="H9" s="6"/>
      <c r="I9" s="6"/>
      <c r="J9" s="6"/>
    </row>
    <row r="10" spans="2:10" x14ac:dyDescent="0.25">
      <c r="B10" s="45">
        <v>1060</v>
      </c>
      <c r="C10" s="10" t="s">
        <v>38</v>
      </c>
      <c r="D10" s="6"/>
      <c r="E10" s="6"/>
      <c r="F10" s="6"/>
      <c r="G10" s="6"/>
      <c r="H10" s="6"/>
      <c r="I10" s="6"/>
      <c r="J10" s="6"/>
    </row>
    <row r="11" spans="2:10" x14ac:dyDescent="0.25">
      <c r="B11" s="46"/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47" t="s">
        <v>53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46"/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32" t="s">
        <v>54</v>
      </c>
      <c r="C14" s="10" t="s">
        <v>55</v>
      </c>
      <c r="D14" s="43"/>
      <c r="E14" s="43"/>
      <c r="F14" s="6"/>
      <c r="G14" s="6"/>
      <c r="H14" s="6"/>
      <c r="I14" s="6"/>
      <c r="J14" s="6"/>
    </row>
    <row r="15" spans="2:10" ht="28.5" customHeight="1" x14ac:dyDescent="0.25">
      <c r="B15" s="32" t="s">
        <v>56</v>
      </c>
      <c r="C15" s="45">
        <v>105035</v>
      </c>
      <c r="D15" s="6"/>
      <c r="E15" s="6"/>
      <c r="F15" s="6"/>
      <c r="G15" s="6"/>
      <c r="H15" s="6"/>
      <c r="I15" s="6"/>
      <c r="J15" s="6"/>
    </row>
    <row r="16" spans="2:10" x14ac:dyDescent="0.25">
      <c r="B16" s="32" t="s">
        <v>57</v>
      </c>
      <c r="C16" s="10" t="s">
        <v>31</v>
      </c>
      <c r="D16" s="6"/>
      <c r="E16" s="6"/>
      <c r="F16" s="6"/>
      <c r="G16" s="6"/>
      <c r="H16" s="6"/>
      <c r="I16" s="6"/>
      <c r="J16" s="6"/>
    </row>
    <row r="17" spans="2:10" x14ac:dyDescent="0.25">
      <c r="B17" s="32" t="s">
        <v>58</v>
      </c>
      <c r="C17" s="45">
        <v>1060</v>
      </c>
      <c r="D17" s="145" t="s">
        <v>59</v>
      </c>
      <c r="E17" s="146"/>
      <c r="F17" s="146"/>
      <c r="G17" s="146"/>
      <c r="H17" s="146"/>
      <c r="I17" s="146"/>
      <c r="J17" s="147"/>
    </row>
    <row r="18" spans="2:10" ht="15" customHeight="1" x14ac:dyDescent="0.25">
      <c r="B18" s="32" t="s">
        <v>60</v>
      </c>
      <c r="C18" s="45">
        <v>11001</v>
      </c>
      <c r="D18" s="138" t="s">
        <v>61</v>
      </c>
      <c r="E18" s="138" t="s">
        <v>44</v>
      </c>
      <c r="F18" s="138" t="s">
        <v>45</v>
      </c>
      <c r="G18" s="138" t="s">
        <v>46</v>
      </c>
      <c r="H18" s="138" t="s">
        <v>47</v>
      </c>
      <c r="I18" s="13" t="s">
        <v>48</v>
      </c>
      <c r="J18" s="90"/>
    </row>
    <row r="19" spans="2:10" ht="25.5" x14ac:dyDescent="0.25">
      <c r="B19" s="48" t="s">
        <v>18</v>
      </c>
      <c r="C19" s="42" t="s">
        <v>32</v>
      </c>
      <c r="D19" s="139"/>
      <c r="E19" s="139"/>
      <c r="F19" s="139"/>
      <c r="G19" s="139"/>
      <c r="H19" s="139"/>
      <c r="I19" s="49"/>
      <c r="J19" s="91"/>
    </row>
    <row r="20" spans="2:10" ht="63.75" x14ac:dyDescent="0.25">
      <c r="B20" s="48" t="s">
        <v>62</v>
      </c>
      <c r="C20" s="42" t="s">
        <v>66</v>
      </c>
      <c r="D20" s="139"/>
      <c r="E20" s="139"/>
      <c r="F20" s="139"/>
      <c r="G20" s="139"/>
      <c r="H20" s="139"/>
      <c r="I20" s="49"/>
      <c r="J20" s="91"/>
    </row>
    <row r="21" spans="2:10" x14ac:dyDescent="0.25">
      <c r="B21" s="48" t="s">
        <v>22</v>
      </c>
      <c r="C21" s="42" t="s">
        <v>67</v>
      </c>
      <c r="D21" s="139"/>
      <c r="E21" s="139"/>
      <c r="F21" s="139"/>
      <c r="G21" s="139"/>
      <c r="H21" s="139"/>
      <c r="I21" s="49"/>
      <c r="J21" s="91"/>
    </row>
    <row r="22" spans="2:10" ht="15" customHeight="1" x14ac:dyDescent="0.25">
      <c r="B22" s="50" t="s">
        <v>63</v>
      </c>
      <c r="C22" s="42" t="s">
        <v>31</v>
      </c>
      <c r="D22" s="139"/>
      <c r="E22" s="139"/>
      <c r="F22" s="139"/>
      <c r="G22" s="139"/>
      <c r="H22" s="139"/>
      <c r="I22" s="49"/>
      <c r="J22" s="91"/>
    </row>
    <row r="23" spans="2:10" x14ac:dyDescent="0.25">
      <c r="B23" s="38"/>
      <c r="C23" s="51" t="s">
        <v>64</v>
      </c>
      <c r="D23" s="16"/>
      <c r="E23" s="140"/>
      <c r="F23" s="140"/>
      <c r="G23" s="140"/>
      <c r="H23" s="140"/>
      <c r="I23" s="16"/>
      <c r="J23" s="92"/>
    </row>
    <row r="24" spans="2:10" ht="31.9" customHeight="1" x14ac:dyDescent="0.25">
      <c r="B24" s="57" t="s">
        <v>69</v>
      </c>
      <c r="C24" s="95" t="s">
        <v>83</v>
      </c>
      <c r="D24" s="96">
        <v>13140</v>
      </c>
      <c r="E24" s="96">
        <v>8500</v>
      </c>
      <c r="F24" s="97">
        <v>2560</v>
      </c>
      <c r="G24" s="97">
        <v>5200</v>
      </c>
      <c r="H24" s="97">
        <v>7670</v>
      </c>
      <c r="I24" s="97">
        <v>11600</v>
      </c>
      <c r="J24" s="3"/>
    </row>
    <row r="25" spans="2:10" ht="31.9" customHeight="1" x14ac:dyDescent="0.25">
      <c r="B25" s="57" t="s">
        <v>69</v>
      </c>
      <c r="C25" s="95" t="s">
        <v>84</v>
      </c>
      <c r="D25" s="96">
        <v>3987</v>
      </c>
      <c r="E25" s="96">
        <v>3600</v>
      </c>
      <c r="F25" s="97">
        <v>960</v>
      </c>
      <c r="G25" s="97">
        <v>1920</v>
      </c>
      <c r="H25" s="97">
        <v>3100</v>
      </c>
      <c r="I25" s="97">
        <v>3700</v>
      </c>
      <c r="J25" s="3"/>
    </row>
    <row r="26" spans="2:10" ht="31.9" customHeight="1" x14ac:dyDescent="0.25">
      <c r="B26" s="57" t="s">
        <v>69</v>
      </c>
      <c r="C26" s="95" t="s">
        <v>85</v>
      </c>
      <c r="D26" s="96">
        <v>9153</v>
      </c>
      <c r="E26" s="96">
        <v>4900</v>
      </c>
      <c r="F26" s="97">
        <v>1100</v>
      </c>
      <c r="G26" s="97">
        <v>2950</v>
      </c>
      <c r="H26" s="97">
        <v>3800</v>
      </c>
      <c r="I26" s="97">
        <v>5200</v>
      </c>
      <c r="J26" s="3"/>
    </row>
    <row r="27" spans="2:10" ht="31.9" customHeight="1" x14ac:dyDescent="0.25">
      <c r="B27" s="57" t="s">
        <v>69</v>
      </c>
      <c r="C27" s="95" t="s">
        <v>86</v>
      </c>
      <c r="D27" s="96">
        <v>6210</v>
      </c>
      <c r="E27" s="96">
        <v>6000</v>
      </c>
      <c r="F27" s="97">
        <v>1750</v>
      </c>
      <c r="G27" s="97">
        <v>3500</v>
      </c>
      <c r="H27" s="97">
        <v>4800</v>
      </c>
      <c r="I27" s="97">
        <v>6300</v>
      </c>
      <c r="J27" s="3"/>
    </row>
    <row r="28" spans="2:10" ht="46.15" customHeight="1" x14ac:dyDescent="0.25">
      <c r="B28" s="57" t="s">
        <v>72</v>
      </c>
      <c r="C28" s="95" t="s">
        <v>87</v>
      </c>
      <c r="D28" s="96">
        <v>1277</v>
      </c>
      <c r="E28" s="96">
        <v>1150</v>
      </c>
      <c r="F28" s="97">
        <v>275</v>
      </c>
      <c r="G28" s="97">
        <v>610</v>
      </c>
      <c r="H28" s="97">
        <v>935</v>
      </c>
      <c r="I28" s="97">
        <v>1460</v>
      </c>
      <c r="J28" s="3"/>
    </row>
    <row r="29" spans="2:10" ht="61.9" customHeight="1" x14ac:dyDescent="0.25">
      <c r="B29" s="57" t="s">
        <v>69</v>
      </c>
      <c r="C29" s="95" t="s">
        <v>88</v>
      </c>
      <c r="D29" s="96">
        <v>9.6999999999999993</v>
      </c>
      <c r="E29" s="96">
        <v>13.5</v>
      </c>
      <c r="F29" s="97">
        <v>10.7</v>
      </c>
      <c r="G29" s="97">
        <v>11.7</v>
      </c>
      <c r="H29" s="98">
        <v>12.190352020860495</v>
      </c>
      <c r="I29" s="98">
        <v>12.586206896551724</v>
      </c>
      <c r="J29" s="3"/>
    </row>
    <row r="30" spans="2:10" ht="51" customHeight="1" x14ac:dyDescent="0.25">
      <c r="B30" s="57" t="s">
        <v>69</v>
      </c>
      <c r="C30" s="95" t="s">
        <v>89</v>
      </c>
      <c r="D30" s="96">
        <v>177</v>
      </c>
      <c r="E30" s="96">
        <v>150</v>
      </c>
      <c r="F30" s="97">
        <v>5</v>
      </c>
      <c r="G30" s="97">
        <v>25</v>
      </c>
      <c r="H30" s="97">
        <v>50</v>
      </c>
      <c r="I30" s="97">
        <v>75</v>
      </c>
      <c r="J30" s="3"/>
    </row>
    <row r="31" spans="2:10" ht="79.150000000000006" customHeight="1" x14ac:dyDescent="0.25">
      <c r="B31" s="57" t="s">
        <v>69</v>
      </c>
      <c r="C31" s="95" t="s">
        <v>90</v>
      </c>
      <c r="D31" s="96">
        <v>311</v>
      </c>
      <c r="E31" s="96">
        <v>485</v>
      </c>
      <c r="F31" s="97">
        <v>45</v>
      </c>
      <c r="G31" s="97">
        <v>145</v>
      </c>
      <c r="H31" s="97">
        <v>345</v>
      </c>
      <c r="I31" s="97">
        <v>510</v>
      </c>
      <c r="J31" s="3"/>
    </row>
    <row r="32" spans="2:10" ht="111" customHeight="1" x14ac:dyDescent="0.25">
      <c r="B32" s="57" t="s">
        <v>69</v>
      </c>
      <c r="C32" s="95" t="s">
        <v>91</v>
      </c>
      <c r="D32" s="96">
        <v>825</v>
      </c>
      <c r="E32" s="96">
        <v>155</v>
      </c>
      <c r="F32" s="97">
        <v>150</v>
      </c>
      <c r="G32" s="97">
        <v>320</v>
      </c>
      <c r="H32" s="97">
        <v>510</v>
      </c>
      <c r="I32" s="97">
        <v>750</v>
      </c>
      <c r="J32" s="3"/>
    </row>
    <row r="33" spans="2:12" ht="51" x14ac:dyDescent="0.25">
      <c r="B33" s="57" t="s">
        <v>69</v>
      </c>
      <c r="C33" s="95" t="s">
        <v>92</v>
      </c>
      <c r="D33" s="96">
        <v>14</v>
      </c>
      <c r="E33" s="96">
        <v>30</v>
      </c>
      <c r="F33" s="97">
        <v>2</v>
      </c>
      <c r="G33" s="97">
        <v>6</v>
      </c>
      <c r="H33" s="97">
        <v>12</v>
      </c>
      <c r="I33" s="97">
        <v>18</v>
      </c>
      <c r="J33" s="3"/>
    </row>
    <row r="34" spans="2:12" ht="38.25" x14ac:dyDescent="0.25">
      <c r="B34" s="57" t="s">
        <v>72</v>
      </c>
      <c r="C34" s="95" t="s">
        <v>93</v>
      </c>
      <c r="D34" s="93" t="s">
        <v>94</v>
      </c>
      <c r="E34" s="93" t="s">
        <v>94</v>
      </c>
      <c r="F34" s="97" t="s">
        <v>94</v>
      </c>
      <c r="G34" s="97" t="s">
        <v>94</v>
      </c>
      <c r="H34" s="97" t="s">
        <v>94</v>
      </c>
      <c r="I34" s="97" t="s">
        <v>94</v>
      </c>
      <c r="J34" s="3"/>
    </row>
    <row r="35" spans="2:12" customFormat="1" ht="34.15" customHeight="1" x14ac:dyDescent="0.25">
      <c r="B35" s="57" t="s">
        <v>69</v>
      </c>
      <c r="C35" s="95" t="s">
        <v>95</v>
      </c>
      <c r="D35" s="97" t="s">
        <v>94</v>
      </c>
      <c r="E35" s="96">
        <v>100</v>
      </c>
      <c r="F35" s="97">
        <v>35</v>
      </c>
      <c r="G35" s="97">
        <v>75</v>
      </c>
      <c r="H35" s="97">
        <v>110</v>
      </c>
      <c r="I35" s="97">
        <v>155</v>
      </c>
      <c r="J35" s="3"/>
      <c r="K35" s="1"/>
      <c r="L35" s="1"/>
    </row>
    <row r="36" spans="2:12" x14ac:dyDescent="0.25">
      <c r="B36" s="57" t="s">
        <v>69</v>
      </c>
      <c r="C36" s="95" t="s">
        <v>96</v>
      </c>
      <c r="D36" s="100" t="s">
        <v>94</v>
      </c>
      <c r="E36" s="100">
        <f t="shared" ref="E36" si="0">SUM(E37:E38)</f>
        <v>98</v>
      </c>
      <c r="F36" s="100" t="s">
        <v>94</v>
      </c>
      <c r="G36" s="100" t="s">
        <v>94</v>
      </c>
      <c r="H36" s="100" t="s">
        <v>94</v>
      </c>
      <c r="I36" s="97">
        <f t="shared" ref="I36" si="1">SUM(I37:I38)</f>
        <v>113</v>
      </c>
      <c r="J36" s="3"/>
    </row>
    <row r="37" spans="2:12" x14ac:dyDescent="0.25">
      <c r="B37" s="57"/>
      <c r="C37" s="95" t="s">
        <v>97</v>
      </c>
      <c r="D37" s="100" t="s">
        <v>94</v>
      </c>
      <c r="E37" s="100">
        <f>34+8</f>
        <v>42</v>
      </c>
      <c r="F37" s="100" t="s">
        <v>94</v>
      </c>
      <c r="G37" s="100" t="s">
        <v>94</v>
      </c>
      <c r="H37" s="100" t="s">
        <v>94</v>
      </c>
      <c r="I37" s="97">
        <v>49</v>
      </c>
      <c r="J37" s="3"/>
    </row>
    <row r="38" spans="2:12" x14ac:dyDescent="0.25">
      <c r="B38" s="57"/>
      <c r="C38" s="95" t="s">
        <v>98</v>
      </c>
      <c r="D38" s="100" t="s">
        <v>94</v>
      </c>
      <c r="E38" s="100">
        <f>49+7</f>
        <v>56</v>
      </c>
      <c r="F38" s="100" t="s">
        <v>94</v>
      </c>
      <c r="G38" s="100" t="s">
        <v>94</v>
      </c>
      <c r="H38" s="100" t="s">
        <v>94</v>
      </c>
      <c r="I38" s="97">
        <v>64</v>
      </c>
      <c r="J38" s="3"/>
    </row>
    <row r="39" spans="2:12" customFormat="1" x14ac:dyDescent="0.25">
      <c r="B39" s="57" t="s">
        <v>69</v>
      </c>
      <c r="C39" s="95" t="s">
        <v>99</v>
      </c>
      <c r="D39" s="100" t="s">
        <v>94</v>
      </c>
      <c r="E39" s="100">
        <f t="shared" ref="E39" si="2">SUM(E40:E41)</f>
        <v>22</v>
      </c>
      <c r="F39" s="100" t="s">
        <v>94</v>
      </c>
      <c r="G39" s="100" t="s">
        <v>94</v>
      </c>
      <c r="H39" s="100" t="s">
        <v>94</v>
      </c>
      <c r="I39" s="97">
        <f t="shared" ref="I39" si="3">SUM(I40:I41)</f>
        <v>25</v>
      </c>
      <c r="J39" s="99"/>
      <c r="K39" s="1"/>
    </row>
    <row r="40" spans="2:12" customFormat="1" x14ac:dyDescent="0.25">
      <c r="B40" s="57"/>
      <c r="C40" s="57" t="s">
        <v>97</v>
      </c>
      <c r="D40" s="100" t="s">
        <v>94</v>
      </c>
      <c r="E40" s="100">
        <f>12+1</f>
        <v>13</v>
      </c>
      <c r="F40" s="100" t="s">
        <v>94</v>
      </c>
      <c r="G40" s="100" t="s">
        <v>94</v>
      </c>
      <c r="H40" s="100" t="s">
        <v>94</v>
      </c>
      <c r="I40" s="97">
        <f>12+3</f>
        <v>15</v>
      </c>
      <c r="J40" s="99"/>
      <c r="K40" s="1"/>
    </row>
    <row r="41" spans="2:12" customFormat="1" x14ac:dyDescent="0.25">
      <c r="B41" s="57"/>
      <c r="C41" s="57" t="s">
        <v>98</v>
      </c>
      <c r="D41" s="100" t="s">
        <v>94</v>
      </c>
      <c r="E41" s="100">
        <f>8+1</f>
        <v>9</v>
      </c>
      <c r="F41" s="100" t="s">
        <v>94</v>
      </c>
      <c r="G41" s="100" t="s">
        <v>94</v>
      </c>
      <c r="H41" s="100" t="s">
        <v>94</v>
      </c>
      <c r="I41" s="97">
        <f>8+2</f>
        <v>10</v>
      </c>
      <c r="J41" s="99"/>
      <c r="K41" s="1"/>
    </row>
    <row r="42" spans="2:12" ht="15" customHeight="1" x14ac:dyDescent="0.25">
      <c r="B42" s="53" t="s">
        <v>65</v>
      </c>
      <c r="C42" s="54"/>
      <c r="D42" s="52">
        <v>466286.5</v>
      </c>
      <c r="E42" s="52">
        <v>501220.4</v>
      </c>
      <c r="F42" s="94">
        <f>I42*23%</f>
        <v>142477.80100000001</v>
      </c>
      <c r="G42" s="94">
        <f>I42*45%</f>
        <v>278760.91499999998</v>
      </c>
      <c r="H42" s="94">
        <f>I42*70%</f>
        <v>433628.08999999997</v>
      </c>
      <c r="I42" s="94">
        <v>619468.69999999995</v>
      </c>
      <c r="J42" s="52"/>
    </row>
    <row r="43" spans="2:12" x14ac:dyDescent="0.25">
      <c r="B43" s="55"/>
      <c r="C43" s="55"/>
      <c r="D43" s="56"/>
      <c r="E43" s="55"/>
      <c r="F43" s="55"/>
      <c r="G43" s="55"/>
      <c r="H43" s="55"/>
      <c r="I43" s="55"/>
      <c r="J43" s="55"/>
    </row>
    <row r="44" spans="2:12" x14ac:dyDescent="0.25">
      <c r="B44" s="32" t="s">
        <v>58</v>
      </c>
      <c r="C44" s="57">
        <v>1060</v>
      </c>
      <c r="D44" s="137" t="s">
        <v>59</v>
      </c>
      <c r="E44" s="137"/>
      <c r="F44" s="137"/>
      <c r="G44" s="137"/>
      <c r="H44" s="137"/>
      <c r="I44" s="137"/>
      <c r="J44" s="137"/>
    </row>
    <row r="45" spans="2:12" ht="15" customHeight="1" x14ac:dyDescent="0.25">
      <c r="B45" s="32" t="s">
        <v>60</v>
      </c>
      <c r="C45" s="57">
        <v>11002</v>
      </c>
      <c r="D45" s="138" t="s">
        <v>61</v>
      </c>
      <c r="E45" s="138" t="s">
        <v>44</v>
      </c>
      <c r="F45" s="138" t="s">
        <v>45</v>
      </c>
      <c r="G45" s="138" t="s">
        <v>46</v>
      </c>
      <c r="H45" s="138" t="s">
        <v>47</v>
      </c>
      <c r="I45" s="13" t="s">
        <v>48</v>
      </c>
      <c r="J45" s="142"/>
    </row>
    <row r="46" spans="2:12" ht="25.5" x14ac:dyDescent="0.25">
      <c r="B46" s="58" t="s">
        <v>18</v>
      </c>
      <c r="C46" s="10" t="s">
        <v>33</v>
      </c>
      <c r="D46" s="139"/>
      <c r="E46" s="139"/>
      <c r="F46" s="139"/>
      <c r="G46" s="139"/>
      <c r="H46" s="139"/>
      <c r="I46" s="49"/>
      <c r="J46" s="143"/>
    </row>
    <row r="47" spans="2:12" ht="31.5" customHeight="1" x14ac:dyDescent="0.25">
      <c r="B47" s="58" t="s">
        <v>62</v>
      </c>
      <c r="C47" s="10" t="s">
        <v>68</v>
      </c>
      <c r="D47" s="139"/>
      <c r="E47" s="139"/>
      <c r="F47" s="139"/>
      <c r="G47" s="139"/>
      <c r="H47" s="139"/>
      <c r="I47" s="49"/>
      <c r="J47" s="143"/>
    </row>
    <row r="48" spans="2:12" x14ac:dyDescent="0.25">
      <c r="B48" s="58" t="s">
        <v>22</v>
      </c>
      <c r="C48" s="32" t="s">
        <v>67</v>
      </c>
      <c r="D48" s="139"/>
      <c r="E48" s="139"/>
      <c r="F48" s="139"/>
      <c r="G48" s="139"/>
      <c r="H48" s="139"/>
      <c r="I48" s="49"/>
      <c r="J48" s="143"/>
    </row>
    <row r="49" spans="2:10" x14ac:dyDescent="0.25">
      <c r="B49" s="58" t="s">
        <v>63</v>
      </c>
      <c r="C49" s="32" t="s">
        <v>31</v>
      </c>
      <c r="D49" s="139"/>
      <c r="E49" s="139"/>
      <c r="F49" s="139"/>
      <c r="G49" s="139"/>
      <c r="H49" s="139"/>
      <c r="I49" s="49"/>
      <c r="J49" s="143"/>
    </row>
    <row r="50" spans="2:10" x14ac:dyDescent="0.25">
      <c r="B50" s="29"/>
      <c r="C50" s="31" t="s">
        <v>64</v>
      </c>
      <c r="D50" s="16"/>
      <c r="E50" s="140"/>
      <c r="F50" s="140"/>
      <c r="G50" s="140"/>
      <c r="H50" s="140"/>
      <c r="I50" s="16"/>
      <c r="J50" s="144"/>
    </row>
    <row r="51" spans="2:10" x14ac:dyDescent="0.25">
      <c r="B51" s="32" t="s">
        <v>69</v>
      </c>
      <c r="C51" s="32" t="s">
        <v>70</v>
      </c>
      <c r="D51" s="2"/>
      <c r="E51" s="2"/>
      <c r="F51" s="2"/>
      <c r="G51" s="2">
        <v>180</v>
      </c>
      <c r="H51" s="2">
        <f>60*3</f>
        <v>180</v>
      </c>
      <c r="I51" s="2">
        <f t="shared" ref="I51" si="4">60*3</f>
        <v>180</v>
      </c>
      <c r="J51" s="3"/>
    </row>
    <row r="52" spans="2:10" x14ac:dyDescent="0.25">
      <c r="B52" s="32" t="s">
        <v>69</v>
      </c>
      <c r="C52" s="32" t="s">
        <v>71</v>
      </c>
      <c r="D52" s="2">
        <v>2</v>
      </c>
      <c r="E52" s="2">
        <v>3</v>
      </c>
      <c r="F52" s="2"/>
      <c r="G52" s="2">
        <v>3</v>
      </c>
      <c r="H52" s="2">
        <v>3</v>
      </c>
      <c r="I52" s="2">
        <v>3</v>
      </c>
      <c r="J52" s="3"/>
    </row>
    <row r="53" spans="2:10" x14ac:dyDescent="0.25">
      <c r="B53" s="32" t="s">
        <v>72</v>
      </c>
      <c r="C53" s="32" t="s">
        <v>73</v>
      </c>
      <c r="D53" s="2">
        <v>100</v>
      </c>
      <c r="E53" s="2">
        <v>100</v>
      </c>
      <c r="F53" s="2"/>
      <c r="G53" s="2">
        <v>100</v>
      </c>
      <c r="H53" s="2">
        <v>100</v>
      </c>
      <c r="I53" s="2">
        <v>100</v>
      </c>
      <c r="J53" s="3"/>
    </row>
    <row r="54" spans="2:10" x14ac:dyDescent="0.25">
      <c r="B54" s="53" t="s">
        <v>65</v>
      </c>
      <c r="C54" s="54"/>
      <c r="D54" s="2">
        <v>480</v>
      </c>
      <c r="E54" s="2">
        <v>610</v>
      </c>
      <c r="F54" s="2">
        <v>0</v>
      </c>
      <c r="G54" s="2">
        <v>0</v>
      </c>
      <c r="H54" s="2">
        <v>610</v>
      </c>
      <c r="I54" s="2">
        <v>610</v>
      </c>
      <c r="J54" s="3"/>
    </row>
    <row r="56" spans="2:10" x14ac:dyDescent="0.25">
      <c r="B56" s="32" t="s">
        <v>58</v>
      </c>
      <c r="C56" s="57">
        <v>1060</v>
      </c>
      <c r="D56" s="137" t="s">
        <v>59</v>
      </c>
      <c r="E56" s="137"/>
      <c r="F56" s="137"/>
      <c r="G56" s="137"/>
      <c r="H56" s="137"/>
      <c r="I56" s="137"/>
      <c r="J56" s="137"/>
    </row>
    <row r="57" spans="2:10" ht="15" customHeight="1" x14ac:dyDescent="0.25">
      <c r="B57" s="32" t="s">
        <v>60</v>
      </c>
      <c r="C57" s="57">
        <v>31001</v>
      </c>
      <c r="D57" s="138" t="s">
        <v>61</v>
      </c>
      <c r="E57" s="138" t="s">
        <v>44</v>
      </c>
      <c r="F57" s="138" t="s">
        <v>45</v>
      </c>
      <c r="G57" s="138" t="s">
        <v>46</v>
      </c>
      <c r="H57" s="138" t="s">
        <v>47</v>
      </c>
      <c r="I57" s="13" t="s">
        <v>48</v>
      </c>
      <c r="J57" s="141"/>
    </row>
    <row r="58" spans="2:10" ht="25.5" x14ac:dyDescent="0.25">
      <c r="B58" s="58" t="s">
        <v>18</v>
      </c>
      <c r="C58" s="10" t="s">
        <v>25</v>
      </c>
      <c r="D58" s="139"/>
      <c r="E58" s="139"/>
      <c r="F58" s="139"/>
      <c r="G58" s="139"/>
      <c r="H58" s="139"/>
      <c r="I58" s="49"/>
      <c r="J58" s="141"/>
    </row>
    <row r="59" spans="2:10" ht="38.25" x14ac:dyDescent="0.25">
      <c r="B59" s="58" t="s">
        <v>62</v>
      </c>
      <c r="C59" s="10" t="s">
        <v>74</v>
      </c>
      <c r="D59" s="139"/>
      <c r="E59" s="139"/>
      <c r="F59" s="139"/>
      <c r="G59" s="139"/>
      <c r="H59" s="139"/>
      <c r="I59" s="49"/>
      <c r="J59" s="141"/>
    </row>
    <row r="60" spans="2:10" ht="25.5" x14ac:dyDescent="0.25">
      <c r="B60" s="58" t="s">
        <v>22</v>
      </c>
      <c r="C60" s="32" t="s">
        <v>75</v>
      </c>
      <c r="D60" s="139"/>
      <c r="E60" s="139"/>
      <c r="F60" s="139"/>
      <c r="G60" s="139"/>
      <c r="H60" s="139"/>
      <c r="I60" s="49"/>
      <c r="J60" s="141"/>
    </row>
    <row r="61" spans="2:10" x14ac:dyDescent="0.25">
      <c r="B61" s="48" t="s">
        <v>63</v>
      </c>
      <c r="C61" s="48" t="s">
        <v>31</v>
      </c>
      <c r="D61" s="139"/>
      <c r="E61" s="139"/>
      <c r="F61" s="139"/>
      <c r="G61" s="139"/>
      <c r="H61" s="139"/>
      <c r="I61" s="49"/>
      <c r="J61" s="141"/>
    </row>
    <row r="62" spans="2:10" x14ac:dyDescent="0.25">
      <c r="B62" s="29"/>
      <c r="C62" s="31" t="s">
        <v>64</v>
      </c>
      <c r="D62" s="16"/>
      <c r="E62" s="140"/>
      <c r="F62" s="140"/>
      <c r="G62" s="140"/>
      <c r="H62" s="140"/>
      <c r="I62" s="16"/>
      <c r="J62" s="141"/>
    </row>
    <row r="63" spans="2:10" x14ac:dyDescent="0.25">
      <c r="B63" s="32" t="s">
        <v>69</v>
      </c>
      <c r="C63" s="32" t="s">
        <v>76</v>
      </c>
      <c r="D63" s="3">
        <v>65</v>
      </c>
      <c r="E63" s="3">
        <v>25</v>
      </c>
      <c r="F63" s="3">
        <v>40</v>
      </c>
      <c r="G63" s="3">
        <v>79</v>
      </c>
      <c r="H63" s="3">
        <v>79</v>
      </c>
      <c r="I63" s="3">
        <v>98</v>
      </c>
      <c r="J63" s="3"/>
    </row>
    <row r="64" spans="2:10" x14ac:dyDescent="0.25">
      <c r="B64" s="32" t="s">
        <v>69</v>
      </c>
      <c r="C64" s="32" t="s">
        <v>77</v>
      </c>
      <c r="D64" s="3">
        <v>63</v>
      </c>
      <c r="E64" s="3">
        <v>32</v>
      </c>
      <c r="F64" s="3">
        <v>41</v>
      </c>
      <c r="G64" s="3">
        <v>83</v>
      </c>
      <c r="H64" s="3">
        <v>83</v>
      </c>
      <c r="I64" s="3">
        <v>89</v>
      </c>
      <c r="J64" s="3"/>
    </row>
    <row r="65" spans="2:10" ht="25.5" x14ac:dyDescent="0.25">
      <c r="B65" s="48"/>
      <c r="C65" s="48" t="s">
        <v>78</v>
      </c>
      <c r="D65" s="3">
        <v>5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/>
    </row>
    <row r="66" spans="2:10" x14ac:dyDescent="0.25">
      <c r="B66" s="59" t="s">
        <v>65</v>
      </c>
      <c r="C66" s="60"/>
      <c r="D66" s="3">
        <v>7578.2</v>
      </c>
      <c r="E66" s="3">
        <v>3293.56</v>
      </c>
      <c r="F66" s="2">
        <f>G66/2</f>
        <v>5476</v>
      </c>
      <c r="G66" s="2">
        <f>10690+262</f>
        <v>10952</v>
      </c>
      <c r="H66" s="2">
        <f t="shared" ref="H66:I66" si="5">10690+262</f>
        <v>10952</v>
      </c>
      <c r="I66" s="2">
        <f t="shared" si="5"/>
        <v>10952</v>
      </c>
      <c r="J66" s="3"/>
    </row>
    <row r="69" spans="2:10" x14ac:dyDescent="0.25">
      <c r="B69" s="32" t="s">
        <v>58</v>
      </c>
      <c r="C69" s="57">
        <v>1060</v>
      </c>
      <c r="D69" s="137" t="s">
        <v>59</v>
      </c>
      <c r="E69" s="137"/>
      <c r="F69" s="137"/>
      <c r="G69" s="137"/>
      <c r="H69" s="137"/>
      <c r="I69" s="137"/>
      <c r="J69" s="137"/>
    </row>
    <row r="70" spans="2:10" ht="15" customHeight="1" x14ac:dyDescent="0.25">
      <c r="B70" s="32" t="s">
        <v>60</v>
      </c>
      <c r="C70" s="57">
        <v>31002</v>
      </c>
      <c r="D70" s="138" t="s">
        <v>61</v>
      </c>
      <c r="E70" s="138" t="s">
        <v>44</v>
      </c>
      <c r="F70" s="138" t="s">
        <v>45</v>
      </c>
      <c r="G70" s="138" t="s">
        <v>46</v>
      </c>
      <c r="H70" s="138" t="s">
        <v>47</v>
      </c>
      <c r="I70" s="90" t="s">
        <v>48</v>
      </c>
      <c r="J70" s="141"/>
    </row>
    <row r="71" spans="2:10" ht="31.9" customHeight="1" x14ac:dyDescent="0.25">
      <c r="B71" s="58" t="s">
        <v>18</v>
      </c>
      <c r="C71" s="10" t="s">
        <v>79</v>
      </c>
      <c r="D71" s="139"/>
      <c r="E71" s="139"/>
      <c r="F71" s="139"/>
      <c r="G71" s="139"/>
      <c r="H71" s="139"/>
      <c r="I71" s="91"/>
      <c r="J71" s="141"/>
    </row>
    <row r="72" spans="2:10" ht="31.9" customHeight="1" x14ac:dyDescent="0.25">
      <c r="B72" s="58" t="s">
        <v>62</v>
      </c>
      <c r="C72" s="10" t="s">
        <v>80</v>
      </c>
      <c r="D72" s="139"/>
      <c r="E72" s="139"/>
      <c r="F72" s="139"/>
      <c r="G72" s="139"/>
      <c r="H72" s="139"/>
      <c r="I72" s="91"/>
      <c r="J72" s="141"/>
    </row>
    <row r="73" spans="2:10" ht="25.5" x14ac:dyDescent="0.25">
      <c r="B73" s="58" t="s">
        <v>22</v>
      </c>
      <c r="C73" s="32" t="s">
        <v>75</v>
      </c>
      <c r="D73" s="139"/>
      <c r="E73" s="139"/>
      <c r="F73" s="139"/>
      <c r="G73" s="139"/>
      <c r="H73" s="139"/>
      <c r="I73" s="91"/>
      <c r="J73" s="141"/>
    </row>
    <row r="74" spans="2:10" x14ac:dyDescent="0.25">
      <c r="B74" s="48" t="s">
        <v>63</v>
      </c>
      <c r="C74" s="48" t="s">
        <v>31</v>
      </c>
      <c r="D74" s="139"/>
      <c r="E74" s="139"/>
      <c r="F74" s="139"/>
      <c r="G74" s="139"/>
      <c r="H74" s="139"/>
      <c r="I74" s="91"/>
      <c r="J74" s="141"/>
    </row>
    <row r="75" spans="2:10" x14ac:dyDescent="0.25">
      <c r="B75" s="29"/>
      <c r="C75" s="31" t="s">
        <v>64</v>
      </c>
      <c r="D75" s="92"/>
      <c r="E75" s="140"/>
      <c r="F75" s="140"/>
      <c r="G75" s="140"/>
      <c r="H75" s="140"/>
      <c r="I75" s="92"/>
      <c r="J75" s="141"/>
    </row>
    <row r="76" spans="2:10" x14ac:dyDescent="0.25">
      <c r="B76" s="32" t="s">
        <v>69</v>
      </c>
      <c r="C76" s="32" t="s">
        <v>81</v>
      </c>
      <c r="D76" s="3"/>
      <c r="E76" s="3"/>
      <c r="F76" s="3"/>
      <c r="G76" s="3">
        <v>0</v>
      </c>
      <c r="H76" s="3">
        <v>0</v>
      </c>
      <c r="I76" s="3">
        <v>0</v>
      </c>
      <c r="J76" s="3"/>
    </row>
    <row r="77" spans="2:10" x14ac:dyDescent="0.25">
      <c r="B77" s="32" t="s">
        <v>69</v>
      </c>
      <c r="C77" s="32" t="s">
        <v>82</v>
      </c>
      <c r="D77" s="3"/>
      <c r="E77" s="3"/>
      <c r="F77" s="3"/>
      <c r="G77" s="3">
        <v>1</v>
      </c>
      <c r="H77" s="3">
        <v>1</v>
      </c>
      <c r="I77" s="3">
        <v>1</v>
      </c>
      <c r="J77" s="3"/>
    </row>
    <row r="78" spans="2:10" x14ac:dyDescent="0.25">
      <c r="B78" s="59" t="s">
        <v>65</v>
      </c>
      <c r="C78" s="60"/>
      <c r="D78" s="3"/>
      <c r="E78" s="3"/>
      <c r="F78" s="2">
        <v>0</v>
      </c>
      <c r="G78" s="2">
        <v>300</v>
      </c>
      <c r="H78" s="2">
        <v>300</v>
      </c>
      <c r="I78" s="2">
        <v>300</v>
      </c>
      <c r="J78" s="3"/>
    </row>
  </sheetData>
  <mergeCells count="27">
    <mergeCell ref="D69:J69"/>
    <mergeCell ref="D70:D74"/>
    <mergeCell ref="E70:E75"/>
    <mergeCell ref="F70:F75"/>
    <mergeCell ref="G70:G75"/>
    <mergeCell ref="H70:H75"/>
    <mergeCell ref="J70:J75"/>
    <mergeCell ref="D17:J17"/>
    <mergeCell ref="E18:E23"/>
    <mergeCell ref="F18:F23"/>
    <mergeCell ref="G18:G23"/>
    <mergeCell ref="H18:H23"/>
    <mergeCell ref="D18:D22"/>
    <mergeCell ref="D44:J44"/>
    <mergeCell ref="E45:E50"/>
    <mergeCell ref="F45:F50"/>
    <mergeCell ref="G45:G50"/>
    <mergeCell ref="H45:H50"/>
    <mergeCell ref="J45:J50"/>
    <mergeCell ref="D45:D49"/>
    <mergeCell ref="D56:J56"/>
    <mergeCell ref="E57:E62"/>
    <mergeCell ref="F57:F62"/>
    <mergeCell ref="G57:G62"/>
    <mergeCell ref="H57:H62"/>
    <mergeCell ref="J57:J62"/>
    <mergeCell ref="D57:D6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opLeftCell="A4" zoomScale="85" zoomScaleNormal="85" workbookViewId="0">
      <selection activeCell="F12" sqref="F12"/>
    </sheetView>
  </sheetViews>
  <sheetFormatPr defaultColWidth="9.140625" defaultRowHeight="15" x14ac:dyDescent="0.25"/>
  <cols>
    <col min="1" max="1" width="3.85546875" style="61" customWidth="1"/>
    <col min="2" max="2" width="18.28515625" style="61" customWidth="1"/>
    <col min="3" max="3" width="17.42578125" style="61" customWidth="1"/>
    <col min="4" max="4" width="11.85546875" style="61" customWidth="1"/>
    <col min="5" max="5" width="54.28515625" style="61" customWidth="1"/>
    <col min="6" max="6" width="18.140625" style="61" customWidth="1"/>
    <col min="7" max="16384" width="9.140625" style="61"/>
  </cols>
  <sheetData>
    <row r="1" spans="2:6" x14ac:dyDescent="0.25">
      <c r="C1" s="62"/>
      <c r="D1" s="62"/>
      <c r="E1" s="62"/>
      <c r="F1" s="63" t="s">
        <v>4</v>
      </c>
    </row>
    <row r="2" spans="2:6" x14ac:dyDescent="0.25">
      <c r="C2" s="64"/>
      <c r="D2" s="64"/>
      <c r="E2" s="65"/>
      <c r="F2" s="65"/>
    </row>
    <row r="3" spans="2:6" x14ac:dyDescent="0.25">
      <c r="B3" s="66"/>
      <c r="C3" s="67"/>
      <c r="D3" s="67"/>
      <c r="E3" s="66"/>
      <c r="F3" s="66"/>
    </row>
    <row r="4" spans="2:6" ht="19.5" customHeight="1" x14ac:dyDescent="0.25">
      <c r="B4" s="151" t="s">
        <v>2</v>
      </c>
      <c r="C4" s="151"/>
      <c r="D4" s="151"/>
      <c r="E4" s="68">
        <v>105035</v>
      </c>
      <c r="F4" s="66"/>
    </row>
    <row r="5" spans="2:6" ht="17.25" customHeight="1" x14ac:dyDescent="0.25">
      <c r="B5" s="151" t="s">
        <v>3</v>
      </c>
      <c r="C5" s="151"/>
      <c r="D5" s="151"/>
      <c r="E5" s="69" t="s">
        <v>31</v>
      </c>
      <c r="F5" s="66"/>
    </row>
    <row r="6" spans="2:6" x14ac:dyDescent="0.25">
      <c r="C6" s="67"/>
      <c r="D6" s="67"/>
      <c r="E6" s="66"/>
      <c r="F6" s="66"/>
    </row>
    <row r="7" spans="2:6" ht="36" customHeight="1" x14ac:dyDescent="0.25">
      <c r="B7" s="152" t="s">
        <v>9</v>
      </c>
      <c r="C7" s="152"/>
      <c r="D7" s="152"/>
      <c r="E7" s="152"/>
      <c r="F7" s="152"/>
    </row>
    <row r="8" spans="2:6" x14ac:dyDescent="0.25">
      <c r="B8" s="66"/>
      <c r="C8" s="66"/>
      <c r="D8" s="66"/>
      <c r="E8" s="66"/>
      <c r="F8" s="66"/>
    </row>
    <row r="9" spans="2:6" ht="15" customHeight="1" x14ac:dyDescent="0.25">
      <c r="B9" s="153" t="s">
        <v>5</v>
      </c>
      <c r="C9" s="154"/>
      <c r="D9" s="155" t="s">
        <v>10</v>
      </c>
      <c r="E9" s="156"/>
      <c r="F9" s="159" t="s">
        <v>6</v>
      </c>
    </row>
    <row r="10" spans="2:6" ht="25.5" customHeight="1" x14ac:dyDescent="0.25">
      <c r="B10" s="70" t="s">
        <v>1</v>
      </c>
      <c r="C10" s="70" t="s">
        <v>7</v>
      </c>
      <c r="D10" s="157"/>
      <c r="E10" s="158"/>
      <c r="F10" s="160"/>
    </row>
    <row r="11" spans="2:6" ht="15" customHeight="1" x14ac:dyDescent="0.25">
      <c r="B11" s="71" t="s">
        <v>8</v>
      </c>
      <c r="C11" s="72"/>
      <c r="D11" s="73"/>
      <c r="E11" s="73"/>
      <c r="F11" s="74"/>
    </row>
    <row r="12" spans="2:6" ht="27.75" customHeight="1" x14ac:dyDescent="0.25">
      <c r="B12" s="75">
        <v>1060</v>
      </c>
      <c r="C12" s="69"/>
      <c r="D12" s="161" t="s">
        <v>12</v>
      </c>
      <c r="E12" s="161"/>
      <c r="F12" s="76">
        <f>F13+F15+F17+F19</f>
        <v>631330.69999999995</v>
      </c>
    </row>
    <row r="13" spans="2:6" ht="31.5" customHeight="1" x14ac:dyDescent="0.25">
      <c r="B13" s="77"/>
      <c r="C13" s="78">
        <v>11001</v>
      </c>
      <c r="D13" s="162" t="s">
        <v>32</v>
      </c>
      <c r="E13" s="162"/>
      <c r="F13" s="79">
        <f>'Հավելված 3 Մաս 4'!I42</f>
        <v>619468.69999999995</v>
      </c>
    </row>
    <row r="14" spans="2:6" ht="25.5" customHeight="1" x14ac:dyDescent="0.25">
      <c r="B14" s="77"/>
      <c r="C14" s="78"/>
      <c r="D14" s="80"/>
      <c r="E14" s="81" t="s">
        <v>31</v>
      </c>
      <c r="F14" s="82"/>
    </row>
    <row r="15" spans="2:6" ht="38.25" customHeight="1" x14ac:dyDescent="0.25">
      <c r="B15" s="77"/>
      <c r="C15" s="4">
        <v>11002</v>
      </c>
      <c r="D15" s="148" t="s">
        <v>33</v>
      </c>
      <c r="E15" s="148"/>
      <c r="F15" s="76">
        <v>610</v>
      </c>
    </row>
    <row r="16" spans="2:6" ht="25.5" x14ac:dyDescent="0.25">
      <c r="B16" s="83"/>
      <c r="C16" s="84"/>
      <c r="D16" s="85"/>
      <c r="E16" s="86" t="s">
        <v>34</v>
      </c>
      <c r="F16" s="87"/>
    </row>
    <row r="17" spans="2:6" ht="38.25" customHeight="1" x14ac:dyDescent="0.25">
      <c r="B17" s="77"/>
      <c r="C17" s="149">
        <v>31001</v>
      </c>
      <c r="D17" s="148" t="s">
        <v>25</v>
      </c>
      <c r="E17" s="148"/>
      <c r="F17" s="76">
        <f>'Հավելված 3 Մաս 4'!I66</f>
        <v>10952</v>
      </c>
    </row>
    <row r="18" spans="2:6" ht="25.5" x14ac:dyDescent="0.25">
      <c r="B18" s="77"/>
      <c r="C18" s="150"/>
      <c r="D18" s="85"/>
      <c r="E18" s="86" t="s">
        <v>35</v>
      </c>
      <c r="F18" s="87"/>
    </row>
    <row r="19" spans="2:6" ht="34.5" customHeight="1" x14ac:dyDescent="0.25">
      <c r="B19" s="77"/>
      <c r="C19" s="149">
        <v>31002</v>
      </c>
      <c r="D19" s="148" t="s">
        <v>30</v>
      </c>
      <c r="E19" s="148"/>
      <c r="F19" s="76">
        <v>300</v>
      </c>
    </row>
    <row r="20" spans="2:6" ht="25.5" x14ac:dyDescent="0.25">
      <c r="B20" s="88"/>
      <c r="C20" s="150"/>
      <c r="D20" s="85"/>
      <c r="E20" s="86" t="s">
        <v>34</v>
      </c>
      <c r="F20" s="87"/>
    </row>
  </sheetData>
  <mergeCells count="13">
    <mergeCell ref="D15:E15"/>
    <mergeCell ref="C17:C18"/>
    <mergeCell ref="C19:C20"/>
    <mergeCell ref="D19:E19"/>
    <mergeCell ref="B4:D4"/>
    <mergeCell ref="B5:D5"/>
    <mergeCell ref="D17:E17"/>
    <mergeCell ref="B7:F7"/>
    <mergeCell ref="B9:C9"/>
    <mergeCell ref="D9:E10"/>
    <mergeCell ref="F9:F10"/>
    <mergeCell ref="D12:E12"/>
    <mergeCell ref="D13:E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Marianna Katvalyan</cp:lastModifiedBy>
  <cp:lastPrinted>2020-08-14T10:31:03Z</cp:lastPrinted>
  <dcterms:created xsi:type="dcterms:W3CDTF">2017-12-06T07:28:20Z</dcterms:created>
  <dcterms:modified xsi:type="dcterms:W3CDTF">2020-08-14T14:28:31Z</dcterms:modified>
</cp:coreProperties>
</file>